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135" windowHeight="8130" tabRatio="599" activeTab="4"/>
  </bookViews>
  <sheets>
    <sheet name="Sheet2" sheetId="2" r:id="rId1"/>
    <sheet name="Sheet3a" sheetId="11" r:id="rId2"/>
    <sheet name="sheet5k" sheetId="19" r:id="rId3"/>
    <sheet name="Sheet4" sheetId="36" r:id="rId4"/>
    <sheet name="Sheet6a" sheetId="27" r:id="rId5"/>
    <sheet name="sheet7a" sheetId="12" r:id="rId6"/>
    <sheet name="Sheet8a" sheetId="35" r:id="rId7"/>
    <sheet name="Sheet5" sheetId="38" r:id="rId8"/>
    <sheet name="Sheet9a" sheetId="29" r:id="rId9"/>
  </sheets>
  <definedNames>
    <definedName name="OLE_LINK11" localSheetId="2">Sheet4!$A$16</definedName>
    <definedName name="_xlnm.Print_Area" localSheetId="0">Sheet2!$A$1:$E$16</definedName>
    <definedName name="_xlnm.Print_Area" localSheetId="1">Sheet3a!$A$1:$F$46</definedName>
    <definedName name="_xlnm.Print_Area" localSheetId="3">Sheet4!$A$1:$F$47</definedName>
    <definedName name="_xlnm.Print_Area" localSheetId="2">sheet5k!$A$1:$M$47</definedName>
    <definedName name="_xlnm.Print_Area" localSheetId="4">Sheet6a!$A$1:$E$37</definedName>
    <definedName name="_xlnm.Print_Area" localSheetId="8">Sheet9a!$A$1:$C$22</definedName>
  </definedNames>
  <calcPr calcId="125725" iterate="1" iterateCount="1000" calcOnSave="0"/>
</workbook>
</file>

<file path=xl/calcChain.xml><?xml version="1.0" encoding="utf-8"?>
<calcChain xmlns="http://schemas.openxmlformats.org/spreadsheetml/2006/main">
  <c r="B23" i="27"/>
  <c r="B10"/>
  <c r="C23" i="36"/>
  <c r="D23"/>
  <c r="E23"/>
  <c r="B23"/>
  <c r="B47" i="19"/>
  <c r="B33"/>
  <c r="C12" i="36"/>
</calcChain>
</file>

<file path=xl/sharedStrings.xml><?xml version="1.0" encoding="utf-8"?>
<sst xmlns="http://schemas.openxmlformats.org/spreadsheetml/2006/main" count="511" uniqueCount="222">
  <si>
    <t>Indicator</t>
  </si>
  <si>
    <t xml:space="preserve">المؤشر </t>
  </si>
  <si>
    <t>أدوات تكنولوجيا المعلومات والاتصالات</t>
  </si>
  <si>
    <t>قطاع غزة</t>
  </si>
  <si>
    <t>المجموع</t>
  </si>
  <si>
    <t>Total</t>
  </si>
  <si>
    <t xml:space="preserve">Palestinian Territory </t>
  </si>
  <si>
    <t xml:space="preserve">أخرى </t>
  </si>
  <si>
    <t>No Need</t>
  </si>
  <si>
    <t>السرعة</t>
  </si>
  <si>
    <t>Speed</t>
  </si>
  <si>
    <t>اقل من 256 كيلو بايت</t>
  </si>
  <si>
    <t>Less than 256 kbps</t>
  </si>
  <si>
    <t>256 kbps and more</t>
  </si>
  <si>
    <t>Other</t>
  </si>
  <si>
    <t>أخرى*</t>
  </si>
  <si>
    <t>النسبة</t>
  </si>
  <si>
    <t>Percentage</t>
  </si>
  <si>
    <t xml:space="preserve">الضفة الغربية </t>
  </si>
  <si>
    <t xml:space="preserve">نسبة المنشآت التي قامت بدراسات (بحث وتطوير) في مجال التكنولوجيا </t>
  </si>
  <si>
    <t>عدد أجهزة الحاسوب في المنشآت لكل 100 عامل</t>
  </si>
  <si>
    <t>عدد أجهزة الهاتف الثابت لكل 100 عامل</t>
  </si>
  <si>
    <t>عدد أجهزة الهواتف المحمولة في المنشآت لكل 100 عامل</t>
  </si>
  <si>
    <t>عدد العاملين الذين يستخدمون الحاسوب لكل 100 عامل</t>
  </si>
  <si>
    <t>عدد العاملين الذين يستخدمون الإنترنت لكل 100 عامل</t>
  </si>
  <si>
    <t>عدد العاملين المختصين بتكنولوجيا المعلومات والاتصالات لكل 100 عامل</t>
  </si>
  <si>
    <t xml:space="preserve">Number of Telephones Per 100 Employees </t>
  </si>
  <si>
    <t xml:space="preserve">Number of Mobile Phones Per 100 Employees </t>
  </si>
  <si>
    <t xml:space="preserve">Number of Employees Who Are Using Computer Per 100 Employees </t>
  </si>
  <si>
    <t xml:space="preserve">Number of Employees Who Are Using the Internet Per 100 Employees </t>
  </si>
  <si>
    <t xml:space="preserve">Number of (IT) Specialist Per 100 Employees </t>
  </si>
  <si>
    <t xml:space="preserve"> ICT Tools</t>
  </si>
  <si>
    <t xml:space="preserve">West Bank </t>
  </si>
  <si>
    <t xml:space="preserve">قطاع غزة </t>
  </si>
  <si>
    <t xml:space="preserve">Gaza Strip </t>
  </si>
  <si>
    <r>
      <t>الأراضي الفلسطينية</t>
    </r>
    <r>
      <rPr>
        <b/>
        <sz val="12"/>
        <color rgb="FF333333"/>
        <rFont val="Simplified Arabic"/>
        <family val="1"/>
      </rPr>
      <t xml:space="preserve"> </t>
    </r>
  </si>
  <si>
    <t>حاسوب مكتبي/ محمول</t>
  </si>
  <si>
    <t>Office Computer\ Laptop</t>
  </si>
  <si>
    <t xml:space="preserve">حاسوب متصل بالإنترنت </t>
  </si>
  <si>
    <t xml:space="preserve">Computer Linked to Internet </t>
  </si>
  <si>
    <t>هاتف ثابت</t>
  </si>
  <si>
    <t>هاتف محمول فلسطيني</t>
  </si>
  <si>
    <t>Palestinian Cell Phone</t>
  </si>
  <si>
    <t>هاتف محمول إسرائيلي</t>
  </si>
  <si>
    <t>Israeli Cell Phone</t>
  </si>
  <si>
    <t>0-4</t>
  </si>
  <si>
    <t>10+</t>
  </si>
  <si>
    <t>حاسوب مكتبي/محمول</t>
  </si>
  <si>
    <t>Telephone</t>
  </si>
  <si>
    <t xml:space="preserve">Selected Variables </t>
  </si>
  <si>
    <r>
      <t>المتغيرات</t>
    </r>
    <r>
      <rPr>
        <b/>
        <sz val="12"/>
        <color theme="1"/>
        <rFont val="Simplified Arabic"/>
        <family val="1"/>
      </rPr>
      <t xml:space="preserve"> </t>
    </r>
    <r>
      <rPr>
        <b/>
        <sz val="9"/>
        <color theme="1"/>
        <rFont val="Simplified Arabic"/>
        <family val="1"/>
      </rPr>
      <t>المختارة</t>
    </r>
  </si>
  <si>
    <t>Employment  Size</t>
  </si>
  <si>
    <t>حجم العمالة</t>
  </si>
  <si>
    <t>Economic Activity</t>
  </si>
  <si>
    <t>النشاط الاقتصادي</t>
  </si>
  <si>
    <t xml:space="preserve">Industrial </t>
  </si>
  <si>
    <r>
      <t>الصناعة</t>
    </r>
    <r>
      <rPr>
        <sz val="9"/>
        <color theme="1"/>
        <rFont val="Times New Roman"/>
        <family val="1"/>
      </rPr>
      <t xml:space="preserve"> </t>
    </r>
  </si>
  <si>
    <t>Constructions</t>
  </si>
  <si>
    <t>الإنشاءات</t>
  </si>
  <si>
    <t xml:space="preserve">Financial Intermediation </t>
  </si>
  <si>
    <t xml:space="preserve"> Services</t>
  </si>
  <si>
    <t>الخدمات</t>
  </si>
  <si>
    <t>Grand Total</t>
  </si>
  <si>
    <t>المجموع الكلي</t>
  </si>
  <si>
    <t>Selected Variables</t>
  </si>
  <si>
    <t>المتغيرات المختارة</t>
  </si>
  <si>
    <t xml:space="preserve">Employment Size </t>
  </si>
  <si>
    <t>السبب</t>
  </si>
  <si>
    <t>Reason</t>
  </si>
  <si>
    <t xml:space="preserve">تكلفة الإنترنت </t>
  </si>
  <si>
    <t xml:space="preserve">طبيعة العمل لا تتطلب استخدام الإنترنت </t>
  </si>
  <si>
    <t xml:space="preserve">Security Concerns </t>
  </si>
  <si>
    <t>Other*</t>
  </si>
  <si>
    <t>لا أعرف السرعة</t>
  </si>
  <si>
    <t>Don't Know Speed</t>
  </si>
  <si>
    <t>الغرض الرئيس</t>
  </si>
  <si>
    <t>Main Purpose</t>
  </si>
  <si>
    <t xml:space="preserve">Sending and Receiving e-mail and Communicating With Governmental Establishments </t>
  </si>
  <si>
    <t>لاستخدام محركات البحث عن معلومات والحصول على معلومات حول السلع والخدمات</t>
  </si>
  <si>
    <t xml:space="preserve">Information Search and Getting Information About Goods and Services </t>
  </si>
  <si>
    <t>لشراء الخدمات للمؤسسة وتقديم الخدمات للزبائن</t>
  </si>
  <si>
    <t xml:space="preserve">Purchasing Products and Providing Costumer Services </t>
  </si>
  <si>
    <t>نوع الشبكة</t>
  </si>
  <si>
    <t>Type of Network</t>
  </si>
  <si>
    <t xml:space="preserve">اكسترانت </t>
  </si>
  <si>
    <t>Extranet</t>
  </si>
  <si>
    <t xml:space="preserve">شبكة حاسبات محلية </t>
  </si>
  <si>
    <t>Local Area Network (LAN)</t>
  </si>
  <si>
    <t xml:space="preserve">شبكة حاسبات عريضة </t>
  </si>
  <si>
    <t>Virtual Private Network (VPN)</t>
  </si>
  <si>
    <t xml:space="preserve">شبكة افتراضية خاصة </t>
  </si>
  <si>
    <t>شبكة لاسلكية</t>
  </si>
  <si>
    <t>Wireless Network</t>
  </si>
  <si>
    <t xml:space="preserve">المتغيرات المختارة </t>
  </si>
  <si>
    <t xml:space="preserve">المجموع </t>
  </si>
  <si>
    <t>الصناعة</t>
  </si>
  <si>
    <t>Industrial</t>
  </si>
  <si>
    <t>Services</t>
  </si>
  <si>
    <t xml:space="preserve">Getting Information About Goods\Services </t>
  </si>
  <si>
    <t>Sending\Receiving e-mail</t>
  </si>
  <si>
    <t>Accessing the Internet</t>
  </si>
  <si>
    <t>Accessing Banking or other Financial Services</t>
  </si>
  <si>
    <t>Interacting with General Government Organizations</t>
  </si>
  <si>
    <t xml:space="preserve">Providing Costumer Services  </t>
  </si>
  <si>
    <t>Financial Intermediation</t>
  </si>
  <si>
    <t xml:space="preserve">حجم العمالة </t>
  </si>
  <si>
    <t>هاتف محمول اخر</t>
  </si>
  <si>
    <t>Other mobile phone</t>
  </si>
  <si>
    <t>Palestinian mobile Phone</t>
  </si>
  <si>
    <t>Israeli mobile Phone</t>
  </si>
  <si>
    <t>التجارة الداخلية</t>
  </si>
  <si>
    <t>النقل والتخزين</t>
  </si>
  <si>
    <t>المعلومات والاتصالات</t>
  </si>
  <si>
    <t>الوساطة المالية</t>
  </si>
  <si>
    <t>Internal Trade</t>
  </si>
  <si>
    <t>Transportation and Storage</t>
  </si>
  <si>
    <t xml:space="preserve">Information and Communication </t>
  </si>
  <si>
    <t>عدم الثقة ( الأمان ) نتيجة لاستخدام الانترنت</t>
  </si>
  <si>
    <t>لا يوجد افراد مؤهلين لاستخدام الانترنت</t>
  </si>
  <si>
    <t>No Skilled Persons</t>
  </si>
  <si>
    <t xml:space="preserve">لا تؤمن المنشأة بأهمية الانترنت </t>
  </si>
  <si>
    <t>Not Interested</t>
  </si>
  <si>
    <t>Security Concerns</t>
  </si>
  <si>
    <t xml:space="preserve"> للحصول على معلومات حول السلع والخدمات</t>
  </si>
  <si>
    <t xml:space="preserve"> لإرسال واستقبال البريد الإلكتروني</t>
  </si>
  <si>
    <t xml:space="preserve"> للوصول للانترنت</t>
  </si>
  <si>
    <t xml:space="preserve"> للخدمات المالية والبنكية</t>
  </si>
  <si>
    <t xml:space="preserve"> للتعامل مع المؤسسات الحكومية</t>
  </si>
  <si>
    <t xml:space="preserve"> لتقديم السلع عن طريق الهاتف النقال</t>
  </si>
  <si>
    <t xml:space="preserve">Transportation   and Storage </t>
  </si>
  <si>
    <t>الهاتف الثابت</t>
  </si>
  <si>
    <t>5-9</t>
  </si>
  <si>
    <t xml:space="preserve"> Total</t>
  </si>
  <si>
    <t>المنطقة</t>
  </si>
  <si>
    <t>الأراضي الفلسطينية</t>
  </si>
  <si>
    <t>الضفة الغربية</t>
  </si>
  <si>
    <t>Region</t>
  </si>
  <si>
    <t>West Bank</t>
  </si>
  <si>
    <t>Gaza Strip</t>
  </si>
  <si>
    <t>Mobile phone</t>
  </si>
  <si>
    <t>الهاتف النقال</t>
  </si>
  <si>
    <r>
      <t>Selected</t>
    </r>
    <r>
      <rPr>
        <sz val="12"/>
        <color theme="1"/>
        <rFont val="Times New Roman"/>
        <family val="1"/>
      </rPr>
      <t xml:space="preserve"> </t>
    </r>
    <r>
      <rPr>
        <b/>
        <sz val="9"/>
        <color theme="1"/>
        <rFont val="Arial"/>
        <family val="2"/>
      </rPr>
      <t>Variables</t>
    </r>
  </si>
  <si>
    <t xml:space="preserve"> المعلومات والاتصالات</t>
  </si>
  <si>
    <t>9-5</t>
  </si>
  <si>
    <t>Information and Communication</t>
  </si>
  <si>
    <t>4-0</t>
  </si>
  <si>
    <t>لا تؤمن المنشأة بأهمية الانترنت</t>
  </si>
  <si>
    <t>عدم الثقة ( الأمان ) نتيجة استخدام الانترنت</t>
  </si>
  <si>
    <t>نسبة المنشآت التي تستخدم الإنترنت من اجمالي المنشآت</t>
  </si>
  <si>
    <t>نسبة المنشآت التي تستخدم الحاسوب من اجمالي المنشآت</t>
  </si>
  <si>
    <t>Cost of Internet</t>
  </si>
  <si>
    <r>
      <t>* Other includes "</t>
    </r>
    <r>
      <rPr>
        <sz val="9"/>
        <color rgb="FF000000"/>
        <rFont val="Arial"/>
        <family val="2"/>
        <scheme val="minor"/>
      </rPr>
      <t xml:space="preserve"> </t>
    </r>
    <r>
      <rPr>
        <sz val="9"/>
        <color rgb="FF000000"/>
        <rFont val="Times New Roman"/>
        <family val="1"/>
      </rPr>
      <t>Performing Internet Banking and Voice-Over Internet Protocol (VOIP) ".</t>
    </r>
  </si>
  <si>
    <r>
      <t xml:space="preserve">النشاط الاقتصادي                                                                                                                   </t>
    </r>
    <r>
      <rPr>
        <b/>
        <sz val="9"/>
        <color theme="1"/>
        <rFont val="Arial"/>
        <family val="2"/>
      </rPr>
      <t xml:space="preserve">Economic Activity </t>
    </r>
  </si>
  <si>
    <t xml:space="preserve"> Percentage of Establishments Using Computer Out of Total</t>
  </si>
  <si>
    <t xml:space="preserve"> Other includes " Performing Internet Banking * .and Voice-Over Internet Protocol" (VOIP) </t>
  </si>
  <si>
    <t xml:space="preserve"> </t>
  </si>
  <si>
    <t>نسبة المنشآت التي لديها موقع إلكتروني من اجمالي المنشآت</t>
  </si>
  <si>
    <t>أدوات تكنولوجيا المعلومات   والاتصالات</t>
  </si>
  <si>
    <r>
      <t xml:space="preserve">   حجم العمالة                                        </t>
    </r>
    <r>
      <rPr>
        <b/>
        <sz val="9"/>
        <color rgb="FF333333"/>
        <rFont val="Arial"/>
        <family val="2"/>
      </rPr>
      <t>Employment Size</t>
    </r>
    <r>
      <rPr>
        <b/>
        <sz val="9"/>
        <color theme="1"/>
        <rFont val="Times New Roman"/>
        <family val="1"/>
      </rPr>
      <t xml:space="preserve"> </t>
    </r>
  </si>
  <si>
    <t>Intranet</t>
  </si>
  <si>
    <t xml:space="preserve">إنترانت </t>
  </si>
  <si>
    <t>نسبة المنشآت التي قامت بمعاملات تجارية إلكترونيا من اجمالي المنشآت</t>
  </si>
  <si>
    <t>* أخرى تشمل " الخدمات البنكية والمالية والاتصال الهاتفي         عبر بروتوكول الإنترنت".</t>
  </si>
  <si>
    <t>* أخرى تشمل " الخدمات البنكية والمالية والاتصال الهاتفي     عبر بروتوكول الإنترنت".</t>
  </si>
  <si>
    <t>الاراضي الفلسطينية</t>
  </si>
  <si>
    <t>جدول 1: مجموعة من المؤشرات المختارة حسب المنطقة، 2011</t>
  </si>
  <si>
    <t>Table1: List of Selected Indicators by Region, 2011</t>
  </si>
  <si>
    <t>جدول 2: نسبة المنشآت التي يتوفر لديها بعض أدوات تكنولوجيا المعلومات والاتصالات حسب المنطقة، 2011</t>
  </si>
  <si>
    <t xml:space="preserve">Table 2: Percentage of Establishments with ICT Tools by Region, 2011
</t>
  </si>
  <si>
    <t>جدول 3: نسبة المنشآت التي يتوفر لديها بعض أدوات تكنولوجيا المعلومات والاتصالات في الأراضي الفلسطينية حسب حجم العمالة، 2011</t>
  </si>
  <si>
    <t>Table 3: Percentage of Establishments with ICT Tools in the Palestinian Territory by Employment Size,2011</t>
  </si>
  <si>
    <t>جدول 6: التوزيع النسبي للمنشآت في الاراضي الفلسطينية حسب السبب وراء عدم الربط مع الإنترنت، 2011</t>
  </si>
  <si>
    <t>Table 6: Percentage Distribution of Establishments in the Palestinian Territory by Reason for Not Connecting with Internet, 2011</t>
  </si>
  <si>
    <t>جدول 7: التوزيع النسبي للمنشآت في الضفة الغربية حسب السبب وراء عدم الربط مع الإنترنت، 2011</t>
  </si>
  <si>
    <t>Table 7: Percentage Distribution of Establishments in the West Bank by Reason for Not Connecting with Internet, 2011</t>
  </si>
  <si>
    <t>جدول 8: التوزيع النسبي للمنشآت في قطاع غزة حسب السبب وراء عدم الربط مع الإنترنت، 2011</t>
  </si>
  <si>
    <t>Table 8: Percentage Distribution of Establishments in Gaza Strip by Reason for Not Connecting with Internet, 2011</t>
  </si>
  <si>
    <t>Table 9: Percentage Dristibution of Establishments in the Palestinian Territory by Speed of Internet and Employment Size,2011</t>
  </si>
  <si>
    <t>جدول 9: التوزيع النسبي للمنشآت في الأراضي الفلسطينية حسب سرعة الإنترنت وحجم العمالة، 2011</t>
  </si>
  <si>
    <t>جدول 11: التوزيع النسبي للمنشآت في الأراضي الفلسطينية التي تستخدم الإنترنت حسب الغرض الرئيسي من الاستخدام، 2011</t>
  </si>
  <si>
    <r>
      <t>Table 11: Percentage Distribution of Establishments</t>
    </r>
    <r>
      <rPr>
        <sz val="9"/>
        <color theme="1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 xml:space="preserve">in the Palestinian Territory </t>
    </r>
    <r>
      <rPr>
        <b/>
        <sz val="11"/>
        <color theme="1"/>
        <rFont val="Arial"/>
        <family val="2"/>
      </rPr>
      <t>by the Main Purpose of Using Internet, 2011</t>
    </r>
  </si>
  <si>
    <t>جدول 12: التوزيع النسبي للمنشآت في الضفة الغربية التي تستخدم الإنترنت حسب الغرض الرئيسي من الاستخدام، 2011</t>
  </si>
  <si>
    <r>
      <t>Table 12: Percentage Distribution of Establishments</t>
    </r>
    <r>
      <rPr>
        <sz val="9"/>
        <color theme="1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 xml:space="preserve">in the West Bank </t>
    </r>
    <r>
      <rPr>
        <b/>
        <sz val="11"/>
        <color theme="1"/>
        <rFont val="Arial"/>
        <family val="2"/>
      </rPr>
      <t>by the Main Purpose of Using Internet, 2011</t>
    </r>
  </si>
  <si>
    <t>جدول 13: التوزيع النسبي للمنشآت في قطاع غزة التي تستخدم الإنترنت حسب الغرض الرئيسي من الاستخدام، 2011</t>
  </si>
  <si>
    <r>
      <t>Table 13: Percentage Distribution of Establishments</t>
    </r>
    <r>
      <rPr>
        <sz val="9"/>
        <color theme="1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 xml:space="preserve">in Gaza Strip </t>
    </r>
    <r>
      <rPr>
        <b/>
        <sz val="11"/>
        <color theme="1"/>
        <rFont val="Arial"/>
        <family val="2"/>
      </rPr>
      <t>by the Main Purpose of Using Internet, 2011</t>
    </r>
  </si>
  <si>
    <r>
      <t>جدول 14: نسبة المنشآت</t>
    </r>
    <r>
      <rPr>
        <sz val="11"/>
        <color theme="1"/>
        <rFont val="Simplified Arabic"/>
        <family val="1"/>
      </rPr>
      <t xml:space="preserve"> </t>
    </r>
    <r>
      <rPr>
        <b/>
        <sz val="11"/>
        <color theme="1"/>
        <rFont val="Simplified Arabic"/>
        <family val="1"/>
      </rPr>
      <t>في الأراضي الفلسطينية</t>
    </r>
    <r>
      <rPr>
        <sz val="11"/>
        <color theme="1"/>
        <rFont val="Simplified Arabic"/>
        <family val="1"/>
      </rPr>
      <t xml:space="preserve"> </t>
    </r>
    <r>
      <rPr>
        <b/>
        <sz val="11"/>
        <color theme="1"/>
        <rFont val="Simplified Arabic"/>
        <family val="1"/>
      </rPr>
      <t>التي تستخدم الحاسوب ولديها شبكات حاسوب حسب نوع الشبكة، 2011</t>
    </r>
  </si>
  <si>
    <t xml:space="preserve">    جدول 16: نسبة المنشآت في الأراضي الفلسطينية التي تستخدم الهاتف المحمول حسب الغرض الرئيسي من الاستخدام والنشاط الاقتصادي، 2011</t>
  </si>
  <si>
    <t>Table 16: Percentage of Establishments in the Palestinian Territory by the Main Purpose of Using Mobile and Economic Activity, 2011</t>
  </si>
  <si>
    <t xml:space="preserve">    جدول 17: نسبة المنشآت في الضفة الغربية التي تستخدم الهاتف المحمول حسب الغرض الرئيسي من الاستخدام والنشاط الاقتصادي، 2011</t>
  </si>
  <si>
    <t>Table 17: Percentage of Establishments in the West Bank by the Main Purpose of Using Mobile and Economic Activity, 2011</t>
  </si>
  <si>
    <t xml:space="preserve">    جدول 18: نسبة المنشآت في قطاع غزة التي تستخدم الهاتف المحمول حسب الغرض الرئيسي من الاستخدام والنشاط الاقتصادي، 2011</t>
  </si>
  <si>
    <t>Table 18: Percentage of Establishments in Gaza Strip by the Main Purpose of Using Mobile and Economic Activity, 2011</t>
  </si>
  <si>
    <t xml:space="preserve">256 كيلو بايت فأكثر </t>
  </si>
  <si>
    <t>جدول 10: نسبة المنشآت في الأراضي الفلسطينية التي قامت بمعاملات تجارية حسب الطريقة وبعض المتغيرات المختارة، 2011</t>
  </si>
  <si>
    <t xml:space="preserve"> النسبة                </t>
  </si>
  <si>
    <t xml:space="preserve"> Percentage</t>
  </si>
  <si>
    <t xml:space="preserve"> النسبة                 </t>
  </si>
  <si>
    <t xml:space="preserve">Number of Computers in Establishments Per 100 Employees </t>
  </si>
  <si>
    <t>جدول 4: نسبة المنشآت في الأراضي الفلسطينية التي تستخدم الحاسوب حسب بعض المتغيرات المختارة، 2011</t>
  </si>
  <si>
    <t>جدول 5: نسبة المنشآت في الأراضي الفلسطينية التي تستخدم الحاسوب والإنترنت حسب بعض المتغيرات المختارة، 2011</t>
  </si>
  <si>
    <t>لإرسال واستقبال  البريد الالكتروني والتعامل مع المؤسسات الحكومية</t>
  </si>
  <si>
    <t xml:space="preserve">النسبة                        </t>
  </si>
  <si>
    <t xml:space="preserve"> جدول 19 : نسبة المنشآت في الأراضي الفلسطينية التي قامت بالبحث والتطوير حسب بعض المتغيرات المختارة، 2011</t>
  </si>
  <si>
    <t>المنطقة                                                       Region</t>
  </si>
  <si>
    <t xml:space="preserve"> Percentage of Establishments Using Internet Out of Total</t>
  </si>
  <si>
    <r>
      <t>Percentage of</t>
    </r>
    <r>
      <rPr>
        <b/>
        <sz val="9"/>
        <color theme="1"/>
        <rFont val="Arial"/>
        <family val="2"/>
        <scheme val="minor"/>
      </rPr>
      <t xml:space="preserve"> </t>
    </r>
    <r>
      <rPr>
        <sz val="9"/>
        <color theme="1"/>
        <rFont val="Arial"/>
        <family val="2"/>
        <scheme val="minor"/>
      </rPr>
      <t>Establishments Using Electronic Transactions Out of Total</t>
    </r>
  </si>
  <si>
    <r>
      <t>Percentage of</t>
    </r>
    <r>
      <rPr>
        <b/>
        <sz val="9"/>
        <color theme="1"/>
        <rFont val="Arial"/>
        <family val="2"/>
        <scheme val="minor"/>
      </rPr>
      <t xml:space="preserve"> </t>
    </r>
    <r>
      <rPr>
        <sz val="9"/>
        <color theme="1"/>
        <rFont val="Arial"/>
        <family val="2"/>
        <scheme val="minor"/>
      </rPr>
      <t xml:space="preserve">Establishments having Website Out of Total </t>
    </r>
  </si>
  <si>
    <r>
      <t>Percentage of</t>
    </r>
    <r>
      <rPr>
        <b/>
        <sz val="9"/>
        <color theme="1"/>
        <rFont val="Arial"/>
        <family val="2"/>
        <scheme val="minor"/>
      </rPr>
      <t xml:space="preserve"> </t>
    </r>
    <r>
      <rPr>
        <sz val="9"/>
        <color theme="1"/>
        <rFont val="Arial"/>
        <family val="2"/>
        <scheme val="minor"/>
      </rPr>
      <t xml:space="preserve">Establishments Engaged Research and Development in (IT)  </t>
    </r>
  </si>
  <si>
    <r>
      <t xml:space="preserve">المنطقة                                                           </t>
    </r>
    <r>
      <rPr>
        <b/>
        <sz val="9"/>
        <color theme="1"/>
        <rFont val="Arial"/>
        <family val="2"/>
      </rPr>
      <t xml:space="preserve"> Region</t>
    </r>
  </si>
  <si>
    <t>Coast of Internet</t>
  </si>
  <si>
    <r>
      <t xml:space="preserve">النشاط الاقتصادي                                                                                                            </t>
    </r>
    <r>
      <rPr>
        <b/>
        <sz val="9"/>
        <color theme="1"/>
        <rFont val="Arial"/>
        <family val="2"/>
      </rPr>
      <t xml:space="preserve">Economic Activity </t>
    </r>
  </si>
  <si>
    <r>
      <t xml:space="preserve">النشاط الاقتصادي                                                                                                              </t>
    </r>
    <r>
      <rPr>
        <b/>
        <sz val="9"/>
        <color theme="1"/>
        <rFont val="Arial"/>
        <family val="2"/>
      </rPr>
      <t xml:space="preserve">Economic Activity </t>
    </r>
  </si>
  <si>
    <t xml:space="preserve">Table 5: Percentage of Establishments in the Palestinian Territory that Using Computer and Using Internet by Selected Variables, 2011
</t>
  </si>
  <si>
    <t>حجم العمالة                        Employment Size</t>
  </si>
  <si>
    <r>
      <rPr>
        <b/>
        <sz val="9"/>
        <color theme="1"/>
        <rFont val="Simplified Arabic"/>
        <family val="1"/>
      </rPr>
      <t xml:space="preserve">قامت بمعاملات تجارية  </t>
    </r>
    <r>
      <rPr>
        <b/>
        <sz val="9"/>
        <color theme="1"/>
        <rFont val="Arial"/>
        <family val="2"/>
        <scheme val="minor"/>
      </rPr>
      <t xml:space="preserve">         Doing Transactions   </t>
    </r>
  </si>
  <si>
    <t>Purchasing Products and Providing Costumer Services</t>
  </si>
  <si>
    <t xml:space="preserve">       Table 4: Percentage of Establishments in the Palestinian Territory that Using Computer by Selected Variables, 2011</t>
  </si>
  <si>
    <t>Table 10: Percentage of Establishments in the Palestinian Territory that Doing Transactions by Method and Selected Variables, 2011</t>
  </si>
  <si>
    <r>
      <t>Table 14:  Percentage of Establishments</t>
    </r>
    <r>
      <rPr>
        <sz val="9"/>
        <color theme="1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in the Palestinian Territory</t>
    </r>
    <r>
      <rPr>
        <b/>
        <sz val="11"/>
        <color theme="1"/>
        <rFont val="Arial"/>
        <family val="2"/>
      </rPr>
      <t xml:space="preserve"> that Using Computer and Having Computer Network by Type, 2011</t>
    </r>
  </si>
  <si>
    <t>Table 15: Percentage of Establishments in the Palestinian Territory that Having Internet and Using Electronic Transactions by Selected Variables, 2011</t>
  </si>
  <si>
    <t xml:space="preserve">  Table 19: Percentage of Establishments in the Palestinian Territory that Engaged in Research and Development (R&amp;D) by Selected Variables, 2011
</t>
  </si>
  <si>
    <t xml:space="preserve">  جدول 15: نسبة المنشآت في الأراضي الفلسطينية التي لديها إنترنت وقامت بمعاملات تجارية إلكترونيا حسب بعض المتغيرات المختارة، 2011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</si>
</sst>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48">
    <font>
      <sz val="11"/>
      <color theme="1"/>
      <name val="Arial"/>
      <family val="2"/>
      <charset val="178"/>
      <scheme val="minor"/>
    </font>
    <font>
      <b/>
      <sz val="9"/>
      <color theme="1"/>
      <name val="Arial"/>
      <family val="2"/>
    </font>
    <font>
      <b/>
      <sz val="9"/>
      <color theme="1"/>
      <name val="Simplified Arabic"/>
      <family val="1"/>
    </font>
    <font>
      <sz val="12"/>
      <color theme="1"/>
      <name val="Times New Roman"/>
      <family val="1"/>
    </font>
    <font>
      <sz val="9"/>
      <color theme="1"/>
      <name val="Arial"/>
      <family val="2"/>
    </font>
    <font>
      <sz val="9"/>
      <color theme="1"/>
      <name val="Simplified Arabic"/>
      <family val="1"/>
    </font>
    <font>
      <sz val="9"/>
      <color theme="1"/>
      <name val="Arial"/>
      <family val="2"/>
      <charset val="178"/>
      <scheme val="minor"/>
    </font>
    <font>
      <sz val="9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color rgb="FFFF0000"/>
      <name val="Simplified Arabic"/>
      <family val="1"/>
    </font>
    <font>
      <b/>
      <sz val="11"/>
      <color theme="1"/>
      <name val="Times New Roman"/>
      <family val="1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Times New Roman"/>
      <family val="1"/>
    </font>
    <font>
      <sz val="9"/>
      <color rgb="FFFF0000"/>
      <name val="Arial"/>
      <family val="2"/>
    </font>
    <font>
      <b/>
      <sz val="9"/>
      <color rgb="FF000000"/>
      <name val="Simplified Arabic"/>
      <family val="1"/>
    </font>
    <font>
      <b/>
      <sz val="9"/>
      <color rgb="FF000000"/>
      <name val="Arial"/>
      <family val="2"/>
    </font>
    <font>
      <sz val="11"/>
      <color rgb="FFFF0000"/>
      <name val="Arial"/>
      <family val="2"/>
      <charset val="178"/>
      <scheme val="minor"/>
    </font>
    <font>
      <b/>
      <sz val="11"/>
      <color rgb="FFFF0000"/>
      <name val="Simplified Arabic"/>
      <family val="1"/>
    </font>
    <font>
      <b/>
      <sz val="9"/>
      <color rgb="FFFF0000"/>
      <name val="Arial"/>
      <family val="2"/>
    </font>
    <font>
      <sz val="8"/>
      <color theme="1"/>
      <name val="Arial"/>
      <family val="2"/>
    </font>
    <font>
      <b/>
      <sz val="11"/>
      <color indexed="8"/>
      <name val="Arial"/>
      <family val="2"/>
      <charset val="178"/>
      <scheme val="minor"/>
    </font>
    <font>
      <sz val="9"/>
      <color rgb="FF000000"/>
      <name val="Simplified Arabic"/>
      <family val="1"/>
    </font>
    <font>
      <b/>
      <sz val="9"/>
      <color theme="1"/>
      <name val="Times New Roman"/>
      <family val="1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sz val="9"/>
      <color rgb="FF333333"/>
      <name val="Simplified Arabic"/>
      <family val="1"/>
    </font>
    <font>
      <b/>
      <sz val="9"/>
      <color rgb="FF333333"/>
      <name val="Simplified Arabic"/>
      <family val="1"/>
    </font>
    <font>
      <b/>
      <sz val="12"/>
      <color rgb="FF333333"/>
      <name val="Simplified Arabic"/>
      <family val="1"/>
    </font>
    <font>
      <b/>
      <sz val="12"/>
      <color theme="1"/>
      <name val="Simplified Arabic"/>
      <family val="1"/>
    </font>
    <font>
      <sz val="9"/>
      <color rgb="FFFF0000"/>
      <name val="Times New Roman"/>
      <family val="1"/>
    </font>
    <font>
      <b/>
      <sz val="11"/>
      <color rgb="FF000000"/>
      <name val="Arial"/>
      <family val="2"/>
    </font>
    <font>
      <sz val="11"/>
      <color theme="1"/>
      <name val="Simplified Arabic"/>
      <family val="1"/>
    </font>
    <font>
      <sz val="9"/>
      <name val="$F$"/>
    </font>
    <font>
      <b/>
      <sz val="6"/>
      <color rgb="FFFF0000"/>
      <name val="Arial"/>
      <family val="2"/>
    </font>
    <font>
      <sz val="9"/>
      <color rgb="FFFF0000"/>
      <name val="$F$"/>
    </font>
    <font>
      <sz val="9"/>
      <color rgb="FF000000"/>
      <name val="Times New Roman"/>
      <family val="1"/>
    </font>
    <font>
      <sz val="9"/>
      <color rgb="FF000000"/>
      <name val="Arial"/>
      <family val="2"/>
      <scheme val="minor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sz val="9"/>
      <color rgb="FFFF0000"/>
      <name val="Arial"/>
      <family val="2"/>
      <charset val="178"/>
      <scheme val="minor"/>
    </font>
    <font>
      <b/>
      <sz val="9"/>
      <color rgb="FF000000"/>
      <name val="Arial"/>
      <family val="2"/>
      <scheme val="minor"/>
    </font>
    <font>
      <sz val="9"/>
      <name val="Simplified Arabic"/>
      <family val="1"/>
    </font>
    <font>
      <sz val="11"/>
      <color theme="1"/>
      <name val="Arial"/>
      <family val="2"/>
      <scheme val="minor"/>
    </font>
    <font>
      <sz val="9"/>
      <color rgb="FF333333"/>
      <name val="Arial"/>
      <family val="2"/>
      <scheme val="minor"/>
    </font>
    <font>
      <sz val="9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9">
    <xf numFmtId="0" fontId="0" fillId="0" borderId="0" xfId="0"/>
    <xf numFmtId="0" fontId="0" fillId="0" borderId="0" xfId="0" applyAlignment="1">
      <alignment horizontal="right" indent="1" readingOrder="2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 wrapText="1" readingOrder="1"/>
    </xf>
    <xf numFmtId="0" fontId="11" fillId="0" borderId="0" xfId="0" applyFont="1" applyAlignment="1">
      <alignment horizontal="center" wrapText="1" readingOrder="1"/>
    </xf>
    <xf numFmtId="0" fontId="13" fillId="0" borderId="0" xfId="0" applyFont="1" applyAlignment="1">
      <alignment horizontal="left" vertical="center" wrapText="1" readingOrder="2"/>
    </xf>
    <xf numFmtId="0" fontId="0" fillId="0" borderId="0" xfId="0" applyBorder="1"/>
    <xf numFmtId="0" fontId="0" fillId="0" borderId="0" xfId="0" applyAlignment="1">
      <alignment wrapText="1"/>
    </xf>
    <xf numFmtId="0" fontId="5" fillId="0" borderId="0" xfId="0" applyFont="1" applyBorder="1" applyAlignment="1">
      <alignment horizontal="right" vertical="center" wrapText="1" indent="1" readingOrder="2"/>
    </xf>
    <xf numFmtId="0" fontId="4" fillId="0" borderId="0" xfId="0" applyFont="1" applyFill="1" applyBorder="1" applyAlignment="1">
      <alignment horizontal="right" vertical="center" wrapText="1" readingOrder="1"/>
    </xf>
    <xf numFmtId="0" fontId="11" fillId="0" borderId="0" xfId="0" applyFont="1" applyAlignment="1">
      <alignment horizontal="center" vertical="center" wrapText="1" readingOrder="1"/>
    </xf>
    <xf numFmtId="0" fontId="0" fillId="0" borderId="0" xfId="0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vertical="center"/>
    </xf>
    <xf numFmtId="0" fontId="21" fillId="0" borderId="0" xfId="0" applyFont="1" applyBorder="1" applyAlignment="1">
      <alignment horizontal="right" vertical="center" wrapText="1" indent="1" readingOrder="1"/>
    </xf>
    <xf numFmtId="0" fontId="21" fillId="0" borderId="0" xfId="0" applyFont="1" applyBorder="1" applyAlignment="1">
      <alignment horizontal="left" vertical="justify" wrapText="1" indent="1" readingOrder="1"/>
    </xf>
    <xf numFmtId="0" fontId="21" fillId="0" borderId="0" xfId="0" applyFont="1" applyBorder="1" applyAlignment="1">
      <alignment horizontal="left" vertical="center" indent="1"/>
    </xf>
    <xf numFmtId="0" fontId="0" fillId="0" borderId="0" xfId="0"/>
    <xf numFmtId="0" fontId="0" fillId="0" borderId="0" xfId="0"/>
    <xf numFmtId="1" fontId="23" fillId="0" borderId="0" xfId="0" applyNumberFormat="1" applyFont="1" applyAlignment="1">
      <alignment vertical="top"/>
    </xf>
    <xf numFmtId="1" fontId="23" fillId="0" borderId="0" xfId="0" applyNumberFormat="1" applyFont="1"/>
    <xf numFmtId="0" fontId="22" fillId="0" borderId="0" xfId="0" applyFont="1" applyBorder="1" applyAlignment="1">
      <alignment horizontal="left" vertical="center" wrapText="1" readingOrder="1"/>
    </xf>
    <xf numFmtId="0" fontId="4" fillId="0" borderId="0" xfId="0" applyFont="1" applyBorder="1" applyAlignment="1">
      <alignment horizontal="left" wrapText="1" readingOrder="1"/>
    </xf>
    <xf numFmtId="0" fontId="0" fillId="0" borderId="0" xfId="0" applyAlignment="1"/>
    <xf numFmtId="0" fontId="1" fillId="0" borderId="0" xfId="0" applyFont="1" applyBorder="1" applyAlignment="1">
      <alignment horizontal="left" wrapText="1" readingOrder="1"/>
    </xf>
    <xf numFmtId="0" fontId="4" fillId="0" borderId="0" xfId="0" applyFont="1" applyBorder="1" applyAlignment="1">
      <alignment wrapText="1"/>
    </xf>
    <xf numFmtId="16" fontId="4" fillId="0" borderId="0" xfId="0" applyNumberFormat="1" applyFont="1" applyBorder="1" applyAlignment="1">
      <alignment wrapText="1"/>
    </xf>
    <xf numFmtId="0" fontId="8" fillId="0" borderId="0" xfId="0" applyFont="1" applyAlignment="1">
      <alignment wrapText="1" readingOrder="1"/>
    </xf>
    <xf numFmtId="0" fontId="15" fillId="0" borderId="0" xfId="0" applyFont="1" applyBorder="1" applyAlignment="1">
      <alignment horizontal="left" wrapText="1" readingOrder="2"/>
    </xf>
    <xf numFmtId="0" fontId="8" fillId="0" borderId="0" xfId="0" applyFont="1" applyAlignment="1">
      <alignment horizontal="center" vertical="top" wrapText="1" readingOrder="1"/>
    </xf>
    <xf numFmtId="0" fontId="5" fillId="0" borderId="0" xfId="0" applyFont="1" applyBorder="1" applyAlignment="1">
      <alignment horizontal="right" wrapText="1" indent="1" readingOrder="2"/>
    </xf>
    <xf numFmtId="0" fontId="15" fillId="0" borderId="0" xfId="0" applyFont="1" applyBorder="1" applyAlignment="1">
      <alignment horizontal="left" vertical="top" wrapText="1" indent="1" readingOrder="2"/>
    </xf>
    <xf numFmtId="0" fontId="10" fillId="0" borderId="0" xfId="0" applyFont="1" applyBorder="1" applyAlignment="1">
      <alignment horizontal="right" wrapText="1" readingOrder="2"/>
    </xf>
    <xf numFmtId="0" fontId="8" fillId="0" borderId="0" xfId="0" applyFont="1" applyAlignment="1">
      <alignment horizontal="center" vertical="top" wrapText="1" readingOrder="1"/>
    </xf>
    <xf numFmtId="0" fontId="5" fillId="0" borderId="0" xfId="0" applyFont="1" applyBorder="1" applyAlignment="1">
      <alignment horizontal="right" wrapText="1" indent="1" readingOrder="2"/>
    </xf>
    <xf numFmtId="165" fontId="35" fillId="0" borderId="0" xfId="0" applyNumberFormat="1" applyFont="1" applyBorder="1" applyAlignment="1">
      <alignment horizontal="left" vertical="center" wrapText="1" indent="1"/>
    </xf>
    <xf numFmtId="0" fontId="18" fillId="0" borderId="0" xfId="0" applyFont="1" applyBorder="1" applyAlignment="1">
      <alignment horizontal="right" vertical="top" wrapText="1" readingOrder="1"/>
    </xf>
    <xf numFmtId="0" fontId="18" fillId="0" borderId="0" xfId="0" applyFont="1" applyBorder="1" applyAlignment="1">
      <alignment horizontal="left" vertical="top" wrapText="1" readingOrder="1"/>
    </xf>
    <xf numFmtId="0" fontId="13" fillId="0" borderId="0" xfId="0" applyFont="1" applyAlignment="1">
      <alignment horizontal="center" wrapText="1" readingOrder="1"/>
    </xf>
    <xf numFmtId="0" fontId="5" fillId="0" borderId="11" xfId="0" applyFont="1" applyBorder="1" applyAlignment="1">
      <alignment wrapText="1" readingOrder="2"/>
    </xf>
    <xf numFmtId="0" fontId="15" fillId="0" borderId="11" xfId="0" applyFont="1" applyBorder="1" applyAlignment="1">
      <alignment vertical="top" wrapText="1" readingOrder="2"/>
    </xf>
    <xf numFmtId="0" fontId="5" fillId="0" borderId="0" xfId="0" applyFont="1" applyBorder="1" applyAlignment="1">
      <alignment wrapText="1" readingOrder="2"/>
    </xf>
    <xf numFmtId="0" fontId="4" fillId="0" borderId="12" xfId="0" applyFont="1" applyBorder="1" applyAlignment="1">
      <alignment vertical="top" wrapText="1" readingOrder="2"/>
    </xf>
    <xf numFmtId="0" fontId="15" fillId="0" borderId="0" xfId="0" applyFont="1" applyBorder="1" applyAlignment="1">
      <alignment vertical="top" wrapText="1" readingOrder="2"/>
    </xf>
    <xf numFmtId="0" fontId="32" fillId="0" borderId="0" xfId="0" applyFont="1" applyBorder="1" applyAlignment="1">
      <alignment horizontal="left" wrapText="1" readingOrder="2"/>
    </xf>
    <xf numFmtId="0" fontId="18" fillId="0" borderId="0" xfId="0" applyFont="1" applyBorder="1" applyAlignment="1">
      <alignment horizontal="center" wrapText="1" readingOrder="2"/>
    </xf>
    <xf numFmtId="0" fontId="18" fillId="0" borderId="0" xfId="0" applyFont="1" applyBorder="1" applyAlignment="1">
      <alignment horizontal="left" vertical="top" wrapText="1" indent="1" readingOrder="1"/>
    </xf>
    <xf numFmtId="165" fontId="35" fillId="0" borderId="0" xfId="0" applyNumberFormat="1" applyFont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20" fillId="0" borderId="0" xfId="0" applyFont="1" applyAlignment="1">
      <alignment vertical="center" readingOrder="2"/>
    </xf>
    <xf numFmtId="0" fontId="36" fillId="0" borderId="0" xfId="0" applyFont="1" applyAlignment="1">
      <alignment horizontal="right" readingOrder="2"/>
    </xf>
    <xf numFmtId="0" fontId="20" fillId="0" borderId="0" xfId="0" applyFont="1" applyAlignment="1">
      <alignment horizontal="center" vertical="center" readingOrder="2"/>
    </xf>
    <xf numFmtId="0" fontId="4" fillId="0" borderId="5" xfId="0" applyFont="1" applyBorder="1" applyAlignment="1">
      <alignment horizontal="right" vertical="top" wrapText="1" indent="1" readingOrder="2"/>
    </xf>
    <xf numFmtId="0" fontId="4" fillId="0" borderId="6" xfId="0" applyFont="1" applyBorder="1" applyAlignment="1">
      <alignment horizontal="right" vertical="top" wrapText="1" indent="1" readingOrder="2"/>
    </xf>
    <xf numFmtId="0" fontId="4" fillId="0" borderId="8" xfId="0" applyFont="1" applyBorder="1" applyAlignment="1">
      <alignment horizontal="center" vertical="center" wrapText="1" readingOrder="2"/>
    </xf>
    <xf numFmtId="0" fontId="4" fillId="0" borderId="0" xfId="0" applyFont="1" applyBorder="1" applyAlignment="1">
      <alignment horizontal="left" vertical="center" wrapText="1" indent="1" readingOrder="1"/>
    </xf>
    <xf numFmtId="0" fontId="8" fillId="0" borderId="0" xfId="0" applyFont="1" applyBorder="1" applyAlignment="1">
      <alignment horizontal="center" vertical="top" wrapText="1" readingOrder="1"/>
    </xf>
    <xf numFmtId="0" fontId="38" fillId="0" borderId="0" xfId="0" applyFont="1" applyBorder="1" applyAlignment="1"/>
    <xf numFmtId="0" fontId="0" fillId="0" borderId="7" xfId="0" applyBorder="1" applyAlignment="1">
      <alignment horizontal="center" vertical="center"/>
    </xf>
    <xf numFmtId="0" fontId="28" fillId="0" borderId="7" xfId="0" applyFont="1" applyBorder="1" applyAlignment="1">
      <alignment horizontal="center" vertical="center" wrapText="1" readingOrder="2"/>
    </xf>
    <xf numFmtId="0" fontId="29" fillId="0" borderId="7" xfId="0" applyFont="1" applyBorder="1" applyAlignment="1">
      <alignment horizontal="center" vertical="center" wrapText="1" readingOrder="2"/>
    </xf>
    <xf numFmtId="165" fontId="40" fillId="0" borderId="0" xfId="0" applyNumberFormat="1" applyFont="1" applyBorder="1" applyAlignment="1">
      <alignment horizontal="left" vertical="center" wrapText="1" indent="1"/>
    </xf>
    <xf numFmtId="0" fontId="4" fillId="0" borderId="11" xfId="0" applyFont="1" applyBorder="1" applyAlignment="1">
      <alignment horizontal="right" vertical="top" wrapText="1" readingOrder="2"/>
    </xf>
    <xf numFmtId="0" fontId="1" fillId="0" borderId="10" xfId="0" applyFont="1" applyBorder="1" applyAlignment="1">
      <alignment horizontal="center" vertical="center" wrapText="1" readingOrder="2"/>
    </xf>
    <xf numFmtId="0" fontId="1" fillId="0" borderId="9" xfId="0" applyFont="1" applyBorder="1" applyAlignment="1">
      <alignment horizontal="center" vertical="top" wrapText="1" readingOrder="2"/>
    </xf>
    <xf numFmtId="0" fontId="0" fillId="0" borderId="0" xfId="0" applyAlignment="1">
      <alignment horizontal="left" vertical="center" indent="1" readingOrder="2"/>
    </xf>
    <xf numFmtId="0" fontId="24" fillId="0" borderId="0" xfId="0" applyFont="1" applyBorder="1" applyAlignment="1">
      <alignment horizontal="right" vertical="center" wrapText="1" indent="1"/>
    </xf>
    <xf numFmtId="0" fontId="17" fillId="0" borderId="0" xfId="0" applyFont="1" applyBorder="1" applyAlignment="1">
      <alignment horizontal="right" vertical="center" wrapText="1" indent="1" readingOrder="2"/>
    </xf>
    <xf numFmtId="0" fontId="6" fillId="0" borderId="0" xfId="0" applyFont="1" applyBorder="1"/>
    <xf numFmtId="0" fontId="0" fillId="0" borderId="0" xfId="0" applyBorder="1" applyAlignment="1">
      <alignment horizontal="right" vertical="center" indent="1"/>
    </xf>
    <xf numFmtId="0" fontId="9" fillId="0" borderId="0" xfId="0" applyFont="1" applyBorder="1" applyAlignment="1">
      <alignment horizontal="center" vertical="center" wrapText="1" readingOrder="1"/>
    </xf>
    <xf numFmtId="0" fontId="9" fillId="0" borderId="10" xfId="0" applyFont="1" applyBorder="1" applyAlignment="1">
      <alignment horizontal="center" vertical="center" wrapText="1" readingOrder="1"/>
    </xf>
    <xf numFmtId="0" fontId="27" fillId="0" borderId="9" xfId="0" applyFont="1" applyBorder="1" applyAlignment="1">
      <alignment horizontal="center" vertical="center" wrapText="1" readingOrder="2"/>
    </xf>
    <xf numFmtId="0" fontId="4" fillId="0" borderId="0" xfId="0" applyFont="1" applyBorder="1" applyAlignment="1">
      <alignment horizontal="left" vertical="center" wrapText="1" indent="1" readingOrder="1"/>
    </xf>
    <xf numFmtId="0" fontId="28" fillId="0" borderId="0" xfId="0" applyFont="1" applyBorder="1" applyAlignment="1">
      <alignment horizontal="right" vertical="center" wrapText="1" indent="1" readingOrder="2"/>
    </xf>
    <xf numFmtId="0" fontId="8" fillId="0" borderId="0" xfId="0" applyFont="1" applyBorder="1" applyAlignment="1">
      <alignment horizontal="left" vertical="center" wrapText="1" readingOrder="1"/>
    </xf>
    <xf numFmtId="0" fontId="0" fillId="0" borderId="0" xfId="0" applyAlignment="1">
      <alignment horizontal="left" vertical="center" readingOrder="2"/>
    </xf>
    <xf numFmtId="0" fontId="5" fillId="0" borderId="0" xfId="0" applyFont="1" applyBorder="1" applyAlignment="1">
      <alignment horizontal="right" vertical="center" wrapText="1" indent="1" readingOrder="1"/>
    </xf>
    <xf numFmtId="0" fontId="26" fillId="0" borderId="0" xfId="0" applyFont="1" applyAlignment="1">
      <alignment horizontal="left" vertical="center" indent="1" readingOrder="2"/>
    </xf>
    <xf numFmtId="0" fontId="26" fillId="0" borderId="9" xfId="0" applyFont="1" applyBorder="1" applyAlignment="1">
      <alignment horizontal="center" vertical="center" wrapText="1" readingOrder="2"/>
    </xf>
    <xf numFmtId="0" fontId="28" fillId="0" borderId="4" xfId="0" applyFont="1" applyBorder="1" applyAlignment="1">
      <alignment horizontal="center" vertical="center" wrapText="1" readingOrder="2"/>
    </xf>
    <xf numFmtId="0" fontId="26" fillId="0" borderId="14" xfId="0" applyFont="1" applyBorder="1" applyAlignment="1">
      <alignment horizontal="center" vertical="center" wrapText="1" readingOrder="2"/>
    </xf>
    <xf numFmtId="0" fontId="27" fillId="0" borderId="12" xfId="0" applyFont="1" applyBorder="1" applyAlignment="1">
      <alignment horizontal="center" vertical="top" wrapText="1" readingOrder="2"/>
    </xf>
    <xf numFmtId="0" fontId="5" fillId="0" borderId="5" xfId="0" applyFont="1" applyBorder="1" applyAlignment="1">
      <alignment horizontal="right" vertical="top" wrapText="1" indent="1" readingOrder="2"/>
    </xf>
    <xf numFmtId="0" fontId="4" fillId="0" borderId="12" xfId="0" applyFont="1" applyBorder="1" applyAlignment="1">
      <alignment horizontal="left" vertical="top" wrapText="1" indent="1" readingOrder="1"/>
    </xf>
    <xf numFmtId="3" fontId="9" fillId="0" borderId="6" xfId="0" applyNumberFormat="1" applyFont="1" applyBorder="1" applyAlignment="1">
      <alignment horizontal="center" vertical="top" wrapText="1" readingOrder="1"/>
    </xf>
    <xf numFmtId="0" fontId="24" fillId="0" borderId="5" xfId="0" applyFont="1" applyBorder="1" applyAlignment="1">
      <alignment horizontal="right" vertical="top" wrapText="1" indent="1" readingOrder="2"/>
    </xf>
    <xf numFmtId="0" fontId="5" fillId="0" borderId="13" xfId="0" applyFont="1" applyBorder="1" applyAlignment="1">
      <alignment horizontal="right" vertical="top" wrapText="1" indent="1" readingOrder="2"/>
    </xf>
    <xf numFmtId="0" fontId="5" fillId="0" borderId="6" xfId="0" applyFont="1" applyBorder="1" applyAlignment="1">
      <alignment horizontal="right" vertical="top" wrapText="1" indent="1" readingOrder="2"/>
    </xf>
    <xf numFmtId="165" fontId="40" fillId="0" borderId="13" xfId="0" applyNumberFormat="1" applyFont="1" applyBorder="1" applyAlignment="1">
      <alignment horizontal="left" vertical="top" wrapText="1" indent="1"/>
    </xf>
    <xf numFmtId="165" fontId="40" fillId="0" borderId="11" xfId="0" applyNumberFormat="1" applyFont="1" applyBorder="1" applyAlignment="1">
      <alignment horizontal="left" vertical="top" wrapText="1" indent="1"/>
    </xf>
    <xf numFmtId="165" fontId="40" fillId="0" borderId="4" xfId="0" applyNumberFormat="1" applyFont="1" applyBorder="1" applyAlignment="1">
      <alignment horizontal="left" vertical="top" wrapText="1" indent="1"/>
    </xf>
    <xf numFmtId="0" fontId="4" fillId="0" borderId="7" xfId="0" applyFont="1" applyBorder="1" applyAlignment="1">
      <alignment horizontal="left" vertical="top" wrapText="1" indent="1" readingOrder="1"/>
    </xf>
    <xf numFmtId="165" fontId="40" fillId="0" borderId="5" xfId="0" applyNumberFormat="1" applyFont="1" applyBorder="1" applyAlignment="1">
      <alignment horizontal="left" vertical="top" wrapText="1" indent="1"/>
    </xf>
    <xf numFmtId="165" fontId="40" fillId="0" borderId="0" xfId="0" applyNumberFormat="1" applyFont="1" applyBorder="1" applyAlignment="1">
      <alignment horizontal="left" vertical="top" wrapText="1" indent="1"/>
    </xf>
    <xf numFmtId="165" fontId="40" fillId="0" borderId="12" xfId="0" applyNumberFormat="1" applyFont="1" applyBorder="1" applyAlignment="1">
      <alignment horizontal="left" vertical="top" wrapText="1" indent="1"/>
    </xf>
    <xf numFmtId="0" fontId="4" fillId="0" borderId="8" xfId="0" applyFont="1" applyBorder="1" applyAlignment="1">
      <alignment horizontal="left" vertical="top" wrapText="1" indent="1" readingOrder="1"/>
    </xf>
    <xf numFmtId="165" fontId="40" fillId="0" borderId="6" xfId="0" applyNumberFormat="1" applyFont="1" applyBorder="1" applyAlignment="1">
      <alignment horizontal="left" vertical="top" wrapText="1" indent="1"/>
    </xf>
    <xf numFmtId="165" fontId="40" fillId="0" borderId="10" xfId="0" applyNumberFormat="1" applyFont="1" applyBorder="1" applyAlignment="1">
      <alignment horizontal="left" vertical="top" wrapText="1" indent="1"/>
    </xf>
    <xf numFmtId="165" fontId="40" fillId="0" borderId="14" xfId="0" applyNumberFormat="1" applyFont="1" applyBorder="1" applyAlignment="1">
      <alignment horizontal="left" vertical="top" wrapText="1" indent="1"/>
    </xf>
    <xf numFmtId="0" fontId="4" fillId="0" borderId="9" xfId="0" applyFont="1" applyBorder="1" applyAlignment="1">
      <alignment horizontal="left" vertical="top" indent="1" readingOrder="2"/>
    </xf>
    <xf numFmtId="49" fontId="4" fillId="0" borderId="8" xfId="0" applyNumberFormat="1" applyFont="1" applyBorder="1" applyAlignment="1">
      <alignment horizontal="center" vertical="center" wrapText="1" readingOrder="2"/>
    </xf>
    <xf numFmtId="0" fontId="2" fillId="0" borderId="13" xfId="0" applyFont="1" applyBorder="1" applyAlignment="1">
      <alignment horizontal="right" vertical="top" wrapText="1" indent="1" readingOrder="2"/>
    </xf>
    <xf numFmtId="49" fontId="4" fillId="0" borderId="5" xfId="0" applyNumberFormat="1" applyFont="1" applyBorder="1" applyAlignment="1">
      <alignment horizontal="right" vertical="top" wrapText="1" indent="1" readingOrder="2"/>
    </xf>
    <xf numFmtId="0" fontId="2" fillId="0" borderId="5" xfId="0" applyFont="1" applyBorder="1" applyAlignment="1">
      <alignment horizontal="right" vertical="top" wrapText="1" indent="1" readingOrder="2"/>
    </xf>
    <xf numFmtId="0" fontId="5" fillId="0" borderId="5" xfId="0" applyFont="1" applyFill="1" applyBorder="1" applyAlignment="1">
      <alignment horizontal="right" vertical="top" wrapText="1" indent="1" readingOrder="2"/>
    </xf>
    <xf numFmtId="0" fontId="18" fillId="0" borderId="6" xfId="0" applyFont="1" applyBorder="1" applyAlignment="1">
      <alignment horizontal="right" vertical="top" wrapText="1" indent="1" readingOrder="1"/>
    </xf>
    <xf numFmtId="0" fontId="4" fillId="0" borderId="12" xfId="0" applyFont="1" applyBorder="1" applyAlignment="1">
      <alignment horizontal="left" vertical="top" wrapText="1" indent="1"/>
    </xf>
    <xf numFmtId="49" fontId="4" fillId="0" borderId="12" xfId="0" applyNumberFormat="1" applyFont="1" applyBorder="1" applyAlignment="1">
      <alignment horizontal="left" vertical="top" wrapText="1" indent="1" readingOrder="2"/>
    </xf>
    <xf numFmtId="0" fontId="1" fillId="0" borderId="12" xfId="0" applyFont="1" applyBorder="1" applyAlignment="1">
      <alignment horizontal="left" vertical="top" wrapText="1" indent="1" readingOrder="1"/>
    </xf>
    <xf numFmtId="0" fontId="4" fillId="0" borderId="12" xfId="0" applyFont="1" applyFill="1" applyBorder="1" applyAlignment="1">
      <alignment horizontal="left" vertical="top" wrapText="1" indent="1" readingOrder="1"/>
    </xf>
    <xf numFmtId="165" fontId="41" fillId="0" borderId="12" xfId="0" applyNumberFormat="1" applyFont="1" applyBorder="1" applyAlignment="1">
      <alignment horizontal="left" vertical="top" wrapText="1" indent="1"/>
    </xf>
    <xf numFmtId="165" fontId="41" fillId="0" borderId="14" xfId="0" applyNumberFormat="1" applyFont="1" applyBorder="1" applyAlignment="1">
      <alignment horizontal="left" vertical="top" wrapText="1" indent="1"/>
    </xf>
    <xf numFmtId="0" fontId="4" fillId="0" borderId="4" xfId="0" applyFont="1" applyBorder="1" applyAlignment="1">
      <alignment horizontal="left" vertical="top" wrapText="1" indent="1" readingOrder="1"/>
    </xf>
    <xf numFmtId="0" fontId="4" fillId="0" borderId="14" xfId="0" applyFont="1" applyBorder="1" applyAlignment="1">
      <alignment horizontal="left" vertical="top" wrapText="1" indent="1" readingOrder="1"/>
    </xf>
    <xf numFmtId="165" fontId="7" fillId="0" borderId="5" xfId="0" applyNumberFormat="1" applyFont="1" applyBorder="1" applyAlignment="1">
      <alignment horizontal="left" vertical="top" wrapText="1" indent="1"/>
    </xf>
    <xf numFmtId="0" fontId="7" fillId="0" borderId="7" xfId="0" applyFont="1" applyBorder="1" applyAlignment="1">
      <alignment horizontal="center" vertical="top"/>
    </xf>
    <xf numFmtId="49" fontId="4" fillId="0" borderId="5" xfId="0" applyNumberFormat="1" applyFont="1" applyBorder="1" applyAlignment="1">
      <alignment horizontal="center" vertical="top" wrapText="1" readingOrder="2"/>
    </xf>
    <xf numFmtId="165" fontId="41" fillId="0" borderId="4" xfId="0" applyNumberFormat="1" applyFont="1" applyBorder="1" applyAlignment="1">
      <alignment horizontal="left" vertical="top" wrapText="1" indent="1"/>
    </xf>
    <xf numFmtId="0" fontId="9" fillId="0" borderId="8" xfId="0" applyFont="1" applyBorder="1" applyAlignment="1">
      <alignment horizontal="center" vertical="top"/>
    </xf>
    <xf numFmtId="165" fontId="41" fillId="0" borderId="0" xfId="0" applyNumberFormat="1" applyFont="1" applyBorder="1" applyAlignment="1">
      <alignment horizontal="left" vertical="top" wrapText="1" indent="1"/>
    </xf>
    <xf numFmtId="165" fontId="41" fillId="0" borderId="10" xfId="0" applyNumberFormat="1" applyFont="1" applyBorder="1" applyAlignment="1">
      <alignment horizontal="left" vertical="top" wrapText="1" indent="1"/>
    </xf>
    <xf numFmtId="3" fontId="41" fillId="0" borderId="6" xfId="0" applyNumberFormat="1" applyFont="1" applyBorder="1" applyAlignment="1">
      <alignment horizontal="left" vertical="top" wrapText="1" indent="1"/>
    </xf>
    <xf numFmtId="3" fontId="41" fillId="0" borderId="10" xfId="0" applyNumberFormat="1" applyFont="1" applyBorder="1" applyAlignment="1">
      <alignment horizontal="left" vertical="top" wrapText="1" indent="1"/>
    </xf>
    <xf numFmtId="3" fontId="41" fillId="0" borderId="14" xfId="0" applyNumberFormat="1" applyFont="1" applyBorder="1" applyAlignment="1">
      <alignment horizontal="left" vertical="top" wrapText="1" indent="1"/>
    </xf>
    <xf numFmtId="0" fontId="6" fillId="0" borderId="12" xfId="0" applyFont="1" applyBorder="1" applyAlignment="1">
      <alignment horizontal="left" vertical="top" indent="1"/>
    </xf>
    <xf numFmtId="0" fontId="9" fillId="0" borderId="14" xfId="0" applyFont="1" applyBorder="1" applyAlignment="1">
      <alignment horizontal="left" vertical="top" indent="1"/>
    </xf>
    <xf numFmtId="0" fontId="0" fillId="0" borderId="4" xfId="0" applyBorder="1" applyAlignment="1">
      <alignment horizontal="right" vertical="top" indent="1"/>
    </xf>
    <xf numFmtId="0" fontId="4" fillId="0" borderId="8" xfId="0" applyFont="1" applyBorder="1" applyAlignment="1">
      <alignment horizontal="center" vertical="top" wrapText="1" readingOrder="2"/>
    </xf>
    <xf numFmtId="165" fontId="40" fillId="0" borderId="4" xfId="0" applyNumberFormat="1" applyFont="1" applyBorder="1" applyAlignment="1">
      <alignment horizontal="center" vertical="top" wrapText="1"/>
    </xf>
    <xf numFmtId="165" fontId="40" fillId="0" borderId="12" xfId="0" applyNumberFormat="1" applyFont="1" applyBorder="1" applyAlignment="1">
      <alignment horizontal="center" vertical="top" wrapText="1"/>
    </xf>
    <xf numFmtId="3" fontId="43" fillId="0" borderId="14" xfId="0" applyNumberFormat="1" applyFont="1" applyBorder="1" applyAlignment="1">
      <alignment horizontal="center" vertical="top" wrapText="1" readingOrder="2"/>
    </xf>
    <xf numFmtId="0" fontId="1" fillId="0" borderId="4" xfId="0" applyFont="1" applyBorder="1" applyAlignment="1">
      <alignment horizontal="left" vertical="top" wrapText="1" indent="1"/>
    </xf>
    <xf numFmtId="0" fontId="1" fillId="0" borderId="12" xfId="0" applyFont="1" applyBorder="1" applyAlignment="1">
      <alignment horizontal="left" vertical="top" wrapText="1" indent="1"/>
    </xf>
    <xf numFmtId="0" fontId="5" fillId="0" borderId="7" xfId="0" applyFont="1" applyBorder="1" applyAlignment="1">
      <alignment horizontal="center" vertical="top" wrapText="1" readingOrder="2"/>
    </xf>
    <xf numFmtId="0" fontId="5" fillId="0" borderId="4" xfId="0" applyFont="1" applyBorder="1" applyAlignment="1">
      <alignment horizontal="center" vertical="top" wrapText="1" readingOrder="2"/>
    </xf>
    <xf numFmtId="0" fontId="4" fillId="0" borderId="9" xfId="0" applyFont="1" applyBorder="1" applyAlignment="1">
      <alignment horizontal="center" vertical="top" wrapText="1" readingOrder="2"/>
    </xf>
    <xf numFmtId="0" fontId="4" fillId="0" borderId="14" xfId="0" applyFont="1" applyBorder="1" applyAlignment="1">
      <alignment horizontal="center" vertical="top" wrapText="1" readingOrder="2"/>
    </xf>
    <xf numFmtId="165" fontId="7" fillId="0" borderId="0" xfId="0" applyNumberFormat="1" applyFont="1" applyBorder="1" applyAlignment="1">
      <alignment horizontal="left" vertical="top" wrapText="1" indent="1"/>
    </xf>
    <xf numFmtId="165" fontId="41" fillId="0" borderId="11" xfId="0" applyNumberFormat="1" applyFont="1" applyBorder="1" applyAlignment="1">
      <alignment horizontal="left" vertical="top" wrapText="1" indent="1"/>
    </xf>
    <xf numFmtId="165" fontId="7" fillId="0" borderId="10" xfId="0" applyNumberFormat="1" applyFont="1" applyBorder="1" applyAlignment="1">
      <alignment horizontal="left" vertical="top" wrapText="1" indent="1"/>
    </xf>
    <xf numFmtId="0" fontId="4" fillId="0" borderId="9" xfId="0" applyFont="1" applyBorder="1" applyAlignment="1">
      <alignment horizontal="left" vertical="top" wrapText="1" indent="1" readingOrder="1"/>
    </xf>
    <xf numFmtId="165" fontId="7" fillId="0" borderId="11" xfId="0" applyNumberFormat="1" applyFont="1" applyBorder="1" applyAlignment="1">
      <alignment horizontal="left" vertical="top" wrapText="1" indent="1"/>
    </xf>
    <xf numFmtId="0" fontId="5" fillId="0" borderId="13" xfId="0" applyFont="1" applyBorder="1" applyAlignment="1">
      <alignment horizontal="center" vertical="top" wrapText="1" readingOrder="2"/>
    </xf>
    <xf numFmtId="0" fontId="4" fillId="0" borderId="5" xfId="0" applyFont="1" applyBorder="1" applyAlignment="1">
      <alignment horizontal="center" vertical="top" wrapText="1" readingOrder="2"/>
    </xf>
    <xf numFmtId="0" fontId="0" fillId="0" borderId="7" xfId="0" applyBorder="1" applyAlignment="1">
      <alignment horizontal="center" vertical="top"/>
    </xf>
    <xf numFmtId="0" fontId="2" fillId="0" borderId="8" xfId="0" applyFont="1" applyBorder="1" applyAlignment="1">
      <alignment horizontal="center" vertical="top" wrapText="1" readingOrder="2"/>
    </xf>
    <xf numFmtId="0" fontId="29" fillId="0" borderId="12" xfId="0" applyFont="1" applyBorder="1" applyAlignment="1">
      <alignment horizontal="center" vertical="top" wrapText="1" readingOrder="2"/>
    </xf>
    <xf numFmtId="0" fontId="29" fillId="0" borderId="8" xfId="0" applyFont="1" applyBorder="1" applyAlignment="1">
      <alignment horizontal="center" vertical="top" wrapText="1" readingOrder="2"/>
    </xf>
    <xf numFmtId="0" fontId="4" fillId="0" borderId="12" xfId="0" applyFont="1" applyBorder="1" applyAlignment="1">
      <alignment horizontal="center" vertical="top" wrapText="1" readingOrder="2"/>
    </xf>
    <xf numFmtId="0" fontId="27" fillId="0" borderId="8" xfId="0" applyFont="1" applyBorder="1" applyAlignment="1">
      <alignment horizontal="center" vertical="top" wrapText="1" readingOrder="2"/>
    </xf>
    <xf numFmtId="0" fontId="26" fillId="0" borderId="12" xfId="0" applyFont="1" applyBorder="1" applyAlignment="1">
      <alignment horizontal="left" vertical="top" wrapText="1" indent="1"/>
    </xf>
    <xf numFmtId="3" fontId="5" fillId="0" borderId="13" xfId="0" applyNumberFormat="1" applyFont="1" applyBorder="1" applyAlignment="1">
      <alignment horizontal="right" vertical="top" wrapText="1" indent="1"/>
    </xf>
    <xf numFmtId="3" fontId="5" fillId="0" borderId="5" xfId="0" applyNumberFormat="1" applyFont="1" applyBorder="1" applyAlignment="1">
      <alignment horizontal="right" vertical="top" wrapText="1" indent="1"/>
    </xf>
    <xf numFmtId="3" fontId="44" fillId="0" borderId="9" xfId="0" applyNumberFormat="1" applyFont="1" applyBorder="1" applyAlignment="1">
      <alignment horizontal="right" vertical="top" wrapText="1" indent="1"/>
    </xf>
    <xf numFmtId="3" fontId="44" fillId="0" borderId="7" xfId="0" applyNumberFormat="1" applyFont="1" applyBorder="1" applyAlignment="1">
      <alignment horizontal="right" vertical="top" wrapText="1" indent="1"/>
    </xf>
    <xf numFmtId="3" fontId="44" fillId="0" borderId="8" xfId="0" applyNumberFormat="1" applyFont="1" applyBorder="1" applyAlignment="1">
      <alignment horizontal="right" vertical="top" wrapText="1" indent="1"/>
    </xf>
    <xf numFmtId="0" fontId="5" fillId="0" borderId="5" xfId="0" applyFont="1" applyBorder="1" applyAlignment="1">
      <alignment horizontal="right" vertical="top" indent="1"/>
    </xf>
    <xf numFmtId="0" fontId="2" fillId="0" borderId="6" xfId="0" applyFont="1" applyBorder="1" applyAlignment="1">
      <alignment horizontal="right" vertical="top" indent="1"/>
    </xf>
    <xf numFmtId="0" fontId="2" fillId="0" borderId="7" xfId="0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top" wrapText="1" readingOrder="2"/>
    </xf>
    <xf numFmtId="0" fontId="10" fillId="0" borderId="0" xfId="0" applyFont="1" applyBorder="1" applyAlignment="1">
      <alignment horizontal="right" wrapText="1" readingOrder="2"/>
    </xf>
    <xf numFmtId="0" fontId="1" fillId="0" borderId="12" xfId="0" applyFont="1" applyBorder="1" applyAlignment="1">
      <alignment horizontal="left" vertical="top" wrapText="1" indent="1" readingOrder="1"/>
    </xf>
    <xf numFmtId="0" fontId="16" fillId="0" borderId="0" xfId="0" applyFont="1" applyBorder="1" applyAlignment="1">
      <alignment horizontal="left" vertical="center" wrapText="1" indent="1" readingOrder="2"/>
    </xf>
    <xf numFmtId="0" fontId="24" fillId="0" borderId="13" xfId="0" applyFont="1" applyBorder="1" applyAlignment="1">
      <alignment horizontal="right" vertical="top" wrapText="1" indent="1"/>
    </xf>
    <xf numFmtId="0" fontId="24" fillId="0" borderId="5" xfId="0" applyFont="1" applyBorder="1" applyAlignment="1">
      <alignment horizontal="right" vertical="top" wrapText="1" indent="1"/>
    </xf>
    <xf numFmtId="0" fontId="10" fillId="0" borderId="0" xfId="0" applyFont="1" applyBorder="1" applyAlignment="1">
      <alignment horizontal="right" vertical="center" wrapText="1" indent="1" readingOrder="2"/>
    </xf>
    <xf numFmtId="0" fontId="24" fillId="0" borderId="6" xfId="0" applyFont="1" applyBorder="1" applyAlignment="1">
      <alignment horizontal="right" vertical="top" wrapText="1" indent="1"/>
    </xf>
    <xf numFmtId="0" fontId="5" fillId="0" borderId="13" xfId="0" applyNumberFormat="1" applyFont="1" applyBorder="1" applyAlignment="1">
      <alignment horizontal="center" vertical="top" wrapText="1" readingOrder="2"/>
    </xf>
    <xf numFmtId="0" fontId="2" fillId="0" borderId="7" xfId="0" applyNumberFormat="1" applyFont="1" applyBorder="1" applyAlignment="1">
      <alignment horizontal="center" vertical="top" wrapText="1" readingOrder="2"/>
    </xf>
    <xf numFmtId="164" fontId="1" fillId="0" borderId="4" xfId="0" applyNumberFormat="1" applyFont="1" applyBorder="1" applyAlignment="1">
      <alignment horizontal="left" vertical="top" wrapText="1" indent="1" readingOrder="1"/>
    </xf>
    <xf numFmtId="164" fontId="1" fillId="0" borderId="12" xfId="0" applyNumberFormat="1" applyFont="1" applyBorder="1" applyAlignment="1">
      <alignment horizontal="left" vertical="top" wrapText="1" indent="1" readingOrder="1"/>
    </xf>
    <xf numFmtId="164" fontId="1" fillId="0" borderId="14" xfId="0" applyNumberFormat="1" applyFont="1" applyBorder="1" applyAlignment="1">
      <alignment horizontal="left" vertical="top" wrapText="1" indent="1" readingOrder="1"/>
    </xf>
    <xf numFmtId="0" fontId="2" fillId="0" borderId="11" xfId="0" applyFont="1" applyBorder="1" applyAlignment="1">
      <alignment horizontal="center" vertical="center" wrapText="1" readingOrder="2"/>
    </xf>
    <xf numFmtId="0" fontId="13" fillId="0" borderId="0" xfId="0" applyFont="1" applyAlignment="1">
      <alignment horizontal="center" wrapText="1" readingOrder="1"/>
    </xf>
    <xf numFmtId="0" fontId="5" fillId="0" borderId="5" xfId="0" applyFont="1" applyBorder="1" applyAlignment="1">
      <alignment horizontal="right" vertical="top" wrapText="1" indent="1" readingOrder="2"/>
    </xf>
    <xf numFmtId="0" fontId="5" fillId="0" borderId="0" xfId="0" applyFont="1" applyBorder="1" applyAlignment="1">
      <alignment horizontal="right" vertical="top" wrapText="1" indent="1" readingOrder="2"/>
    </xf>
    <xf numFmtId="0" fontId="2" fillId="0" borderId="6" xfId="0" applyFont="1" applyBorder="1" applyAlignment="1">
      <alignment horizontal="right" wrapText="1" indent="1" readingOrder="2"/>
    </xf>
    <xf numFmtId="0" fontId="4" fillId="0" borderId="12" xfId="0" applyFont="1" applyBorder="1" applyAlignment="1">
      <alignment horizontal="left" vertical="top" wrapText="1" indent="1" readingOrder="1"/>
    </xf>
    <xf numFmtId="0" fontId="5" fillId="0" borderId="13" xfId="0" applyFont="1" applyBorder="1" applyAlignment="1">
      <alignment horizontal="right" vertical="top" wrapText="1" indent="1" readingOrder="2"/>
    </xf>
    <xf numFmtId="0" fontId="5" fillId="0" borderId="8" xfId="0" applyFont="1" applyBorder="1" applyAlignment="1">
      <alignment horizontal="right" vertical="top" wrapText="1" indent="1" readingOrder="2"/>
    </xf>
    <xf numFmtId="165" fontId="40" fillId="0" borderId="5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 indent="1" readingOrder="2"/>
    </xf>
    <xf numFmtId="0" fontId="24" fillId="0" borderId="7" xfId="0" applyFont="1" applyBorder="1" applyAlignment="1">
      <alignment horizontal="right" vertical="top" wrapText="1" indent="1" readingOrder="2"/>
    </xf>
    <xf numFmtId="0" fontId="24" fillId="0" borderId="8" xfId="0" applyFont="1" applyBorder="1" applyAlignment="1">
      <alignment horizontal="right" vertical="top" wrapText="1" indent="1" readingOrder="2"/>
    </xf>
    <xf numFmtId="0" fontId="17" fillId="0" borderId="9" xfId="0" applyFont="1" applyBorder="1" applyAlignment="1">
      <alignment horizontal="right" vertical="top" wrapText="1" indent="1" readingOrder="2"/>
    </xf>
    <xf numFmtId="0" fontId="4" fillId="0" borderId="0" xfId="0" applyFont="1" applyBorder="1" applyAlignment="1">
      <alignment horizontal="left" vertical="center" wrapText="1" indent="1" readingOrder="1"/>
    </xf>
    <xf numFmtId="0" fontId="1" fillId="0" borderId="0" xfId="0" applyFont="1" applyBorder="1" applyAlignment="1">
      <alignment horizontal="left" vertical="center" wrapText="1" indent="1" readingOrder="1"/>
    </xf>
    <xf numFmtId="0" fontId="5" fillId="0" borderId="5" xfId="0" applyFont="1" applyBorder="1" applyAlignment="1">
      <alignment horizontal="right" vertical="top" indent="1" readingOrder="2"/>
    </xf>
    <xf numFmtId="0" fontId="2" fillId="0" borderId="7" xfId="0" applyFont="1" applyBorder="1" applyAlignment="1">
      <alignment horizontal="center" vertical="top" wrapText="1" readingOrder="2"/>
    </xf>
    <xf numFmtId="0" fontId="9" fillId="0" borderId="9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 wrapText="1" readingOrder="2"/>
    </xf>
    <xf numFmtId="0" fontId="1" fillId="0" borderId="14" xfId="0" applyFont="1" applyBorder="1" applyAlignment="1">
      <alignment horizontal="left" vertical="top" wrapText="1" indent="1" readingOrder="1"/>
    </xf>
    <xf numFmtId="0" fontId="5" fillId="0" borderId="5" xfId="0" applyFont="1" applyBorder="1" applyAlignment="1">
      <alignment horizontal="right" vertical="top" wrapText="1" indent="1" readingOrder="2"/>
    </xf>
    <xf numFmtId="0" fontId="4" fillId="0" borderId="12" xfId="0" applyFont="1" applyBorder="1" applyAlignment="1">
      <alignment horizontal="left" vertical="top" wrapText="1" indent="1" readingOrder="1"/>
    </xf>
    <xf numFmtId="0" fontId="4" fillId="0" borderId="12" xfId="0" applyFont="1" applyFill="1" applyBorder="1" applyAlignment="1">
      <alignment horizontal="left" vertical="top" wrapText="1" indent="1" readingOrder="1"/>
    </xf>
    <xf numFmtId="0" fontId="1" fillId="0" borderId="12" xfId="0" applyFont="1" applyBorder="1" applyAlignment="1">
      <alignment horizontal="left" vertical="top" wrapText="1" indent="1"/>
    </xf>
    <xf numFmtId="0" fontId="4" fillId="0" borderId="12" xfId="0" applyFont="1" applyBorder="1" applyAlignment="1">
      <alignment horizontal="left" vertical="top" wrapText="1" indent="1"/>
    </xf>
    <xf numFmtId="0" fontId="1" fillId="0" borderId="12" xfId="0" applyFont="1" applyBorder="1" applyAlignment="1">
      <alignment horizontal="left" vertical="top" wrapText="1" indent="1" readingOrder="1"/>
    </xf>
    <xf numFmtId="0" fontId="1" fillId="0" borderId="4" xfId="0" applyFont="1" applyBorder="1" applyAlignment="1">
      <alignment horizontal="left" vertical="top" wrapText="1" indent="1"/>
    </xf>
    <xf numFmtId="49" fontId="4" fillId="0" borderId="12" xfId="0" applyNumberFormat="1" applyFont="1" applyBorder="1" applyAlignment="1">
      <alignment horizontal="left" vertical="top" wrapText="1" indent="1" readingOrder="2"/>
    </xf>
    <xf numFmtId="0" fontId="0" fillId="0" borderId="12" xfId="0" applyBorder="1"/>
    <xf numFmtId="0" fontId="0" fillId="0" borderId="14" xfId="0" applyBorder="1"/>
    <xf numFmtId="0" fontId="0" fillId="0" borderId="7" xfId="0" applyBorder="1"/>
    <xf numFmtId="0" fontId="1" fillId="0" borderId="7" xfId="0" applyFont="1" applyBorder="1" applyAlignment="1">
      <alignment horizontal="left" vertical="top" wrapText="1" indent="1" readingOrder="1"/>
    </xf>
    <xf numFmtId="0" fontId="4" fillId="0" borderId="8" xfId="0" applyFont="1" applyBorder="1" applyAlignment="1">
      <alignment horizontal="left" vertical="top" wrapText="1" indent="1"/>
    </xf>
    <xf numFmtId="49" fontId="4" fillId="0" borderId="8" xfId="0" applyNumberFormat="1" applyFont="1" applyBorder="1" applyAlignment="1">
      <alignment horizontal="left" vertical="top" wrapText="1" indent="1"/>
    </xf>
    <xf numFmtId="0" fontId="1" fillId="0" borderId="8" xfId="0" applyFont="1" applyBorder="1" applyAlignment="1">
      <alignment horizontal="left" vertical="top" wrapText="1" indent="1" readingOrder="1"/>
    </xf>
    <xf numFmtId="0" fontId="4" fillId="0" borderId="8" xfId="0" applyFont="1" applyFill="1" applyBorder="1" applyAlignment="1">
      <alignment horizontal="left" vertical="top" wrapText="1" indent="1" readingOrder="1"/>
    </xf>
    <xf numFmtId="0" fontId="18" fillId="0" borderId="9" xfId="0" applyFont="1" applyBorder="1" applyAlignment="1">
      <alignment horizontal="left" vertical="top" wrapText="1" indent="1" readingOrder="1"/>
    </xf>
    <xf numFmtId="0" fontId="2" fillId="0" borderId="7" xfId="0" applyFont="1" applyBorder="1" applyAlignment="1">
      <alignment horizontal="right" vertical="top" wrapText="1" indent="1" readingOrder="2"/>
    </xf>
    <xf numFmtId="0" fontId="4" fillId="0" borderId="8" xfId="0" applyFont="1" applyBorder="1" applyAlignment="1">
      <alignment horizontal="right" vertical="top" wrapText="1" indent="1" readingOrder="2"/>
    </xf>
    <xf numFmtId="49" fontId="4" fillId="0" borderId="8" xfId="0" applyNumberFormat="1" applyFont="1" applyBorder="1" applyAlignment="1">
      <alignment horizontal="right" vertical="top" wrapText="1" indent="1" readingOrder="2"/>
    </xf>
    <xf numFmtId="0" fontId="2" fillId="0" borderId="8" xfId="0" applyFont="1" applyBorder="1" applyAlignment="1">
      <alignment horizontal="right" vertical="top" wrapText="1" indent="1" readingOrder="2"/>
    </xf>
    <xf numFmtId="0" fontId="5" fillId="0" borderId="8" xfId="0" applyFont="1" applyFill="1" applyBorder="1" applyAlignment="1">
      <alignment horizontal="right" vertical="top" wrapText="1" indent="1" readingOrder="2"/>
    </xf>
    <xf numFmtId="0" fontId="18" fillId="0" borderId="9" xfId="0" applyFont="1" applyBorder="1" applyAlignment="1">
      <alignment horizontal="right" vertical="top" wrapText="1" indent="1" readingOrder="1"/>
    </xf>
    <xf numFmtId="165" fontId="35" fillId="0" borderId="5" xfId="0" applyNumberFormat="1" applyFont="1" applyBorder="1" applyAlignment="1">
      <alignment horizontal="center" vertical="top" wrapText="1"/>
    </xf>
    <xf numFmtId="3" fontId="1" fillId="0" borderId="6" xfId="0" applyNumberFormat="1" applyFont="1" applyBorder="1" applyAlignment="1">
      <alignment horizontal="center" vertical="top" wrapText="1" readingOrder="1"/>
    </xf>
    <xf numFmtId="0" fontId="4" fillId="0" borderId="7" xfId="0" applyFont="1" applyBorder="1" applyAlignment="1">
      <alignment horizontal="left" vertical="top" wrapText="1" indent="1" readingOrder="2"/>
    </xf>
    <xf numFmtId="0" fontId="4" fillId="0" borderId="8" xfId="0" applyFont="1" applyBorder="1" applyAlignment="1">
      <alignment horizontal="left" vertical="top" wrapText="1" indent="1" readingOrder="2"/>
    </xf>
    <xf numFmtId="0" fontId="1" fillId="0" borderId="9" xfId="0" applyFont="1" applyBorder="1" applyAlignment="1">
      <alignment horizontal="left" vertical="top" wrapText="1" indent="1" readingOrder="1"/>
    </xf>
    <xf numFmtId="0" fontId="1" fillId="0" borderId="9" xfId="0" applyFont="1" applyBorder="1" applyAlignment="1">
      <alignment horizontal="left" vertical="top" wrapText="1" indent="1" readingOrder="2"/>
    </xf>
    <xf numFmtId="0" fontId="2" fillId="0" borderId="11" xfId="0" applyFont="1" applyBorder="1" applyAlignment="1">
      <alignment horizontal="center" vertical="top" wrapText="1" readingOrder="2"/>
    </xf>
    <xf numFmtId="0" fontId="1" fillId="0" borderId="10" xfId="0" applyFont="1" applyBorder="1" applyAlignment="1">
      <alignment horizontal="center" vertical="top" wrapText="1" readingOrder="2"/>
    </xf>
    <xf numFmtId="165" fontId="40" fillId="0" borderId="7" xfId="0" applyNumberFormat="1" applyFont="1" applyBorder="1" applyAlignment="1">
      <alignment horizontal="center" vertical="top" wrapText="1"/>
    </xf>
    <xf numFmtId="165" fontId="40" fillId="0" borderId="8" xfId="0" applyNumberFormat="1" applyFont="1" applyBorder="1" applyAlignment="1">
      <alignment horizontal="center" vertical="top" wrapText="1"/>
    </xf>
    <xf numFmtId="165" fontId="40" fillId="0" borderId="9" xfId="0" applyNumberFormat="1" applyFont="1" applyBorder="1" applyAlignment="1">
      <alignment horizontal="center" vertical="top" wrapText="1"/>
    </xf>
    <xf numFmtId="165" fontId="40" fillId="0" borderId="0" xfId="0" applyNumberFormat="1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wrapText="1" readingOrder="2"/>
    </xf>
    <xf numFmtId="0" fontId="7" fillId="0" borderId="8" xfId="0" applyFont="1" applyBorder="1" applyAlignment="1">
      <alignment horizontal="center" vertical="top"/>
    </xf>
    <xf numFmtId="0" fontId="7" fillId="0" borderId="4" xfId="0" applyFont="1" applyBorder="1" applyAlignment="1">
      <alignment horizontal="left" vertical="top" wrapText="1" indent="1" readingOrder="1"/>
    </xf>
    <xf numFmtId="0" fontId="7" fillId="0" borderId="12" xfId="0" applyFont="1" applyBorder="1" applyAlignment="1">
      <alignment horizontal="left" vertical="top" wrapText="1" indent="1" readingOrder="1"/>
    </xf>
    <xf numFmtId="0" fontId="7" fillId="0" borderId="14" xfId="0" applyFont="1" applyBorder="1" applyAlignment="1">
      <alignment horizontal="left" vertical="top" wrapText="1" indent="1" readingOrder="1"/>
    </xf>
    <xf numFmtId="0" fontId="7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45" fillId="0" borderId="0" xfId="0" applyFont="1" applyBorder="1" applyAlignment="1">
      <alignment horizontal="left" vertical="center" indent="1"/>
    </xf>
    <xf numFmtId="0" fontId="45" fillId="0" borderId="0" xfId="0" applyFont="1"/>
    <xf numFmtId="0" fontId="47" fillId="0" borderId="0" xfId="0" applyFont="1" applyBorder="1" applyAlignment="1">
      <alignment horizontal="left" vertical="center" wrapText="1" indent="1" readingOrder="2"/>
    </xf>
    <xf numFmtId="0" fontId="43" fillId="0" borderId="0" xfId="0" applyFont="1" applyBorder="1" applyAlignment="1">
      <alignment horizontal="left" vertical="center" wrapText="1" indent="1" readingOrder="1"/>
    </xf>
    <xf numFmtId="0" fontId="7" fillId="0" borderId="0" xfId="0" applyFont="1" applyBorder="1" applyAlignment="1">
      <alignment horizontal="left" vertical="center" wrapText="1" indent="1" readingOrder="2"/>
    </xf>
    <xf numFmtId="0" fontId="46" fillId="0" borderId="12" xfId="0" applyFont="1" applyBorder="1" applyAlignment="1">
      <alignment horizontal="left" vertical="top" wrapText="1" indent="1" readingOrder="1"/>
    </xf>
    <xf numFmtId="0" fontId="7" fillId="0" borderId="14" xfId="0" applyFont="1" applyBorder="1" applyAlignment="1">
      <alignment horizontal="left" vertical="top" indent="1" readingOrder="2"/>
    </xf>
    <xf numFmtId="0" fontId="7" fillId="0" borderId="0" xfId="0" applyFont="1" applyBorder="1" applyAlignment="1">
      <alignment horizontal="left" vertical="center" indent="1" readingOrder="2"/>
    </xf>
    <xf numFmtId="165" fontId="41" fillId="0" borderId="10" xfId="0" applyNumberFormat="1" applyFont="1" applyBorder="1" applyAlignment="1">
      <alignment horizontal="center" vertical="top" wrapText="1"/>
    </xf>
    <xf numFmtId="0" fontId="24" fillId="0" borderId="8" xfId="0" applyFont="1" applyBorder="1" applyAlignment="1">
      <alignment horizontal="right" wrapText="1" indent="1" readingOrder="2"/>
    </xf>
    <xf numFmtId="0" fontId="17" fillId="0" borderId="9" xfId="0" applyFont="1" applyBorder="1" applyAlignment="1">
      <alignment horizontal="right" wrapText="1" indent="1" readingOrder="2"/>
    </xf>
    <xf numFmtId="0" fontId="5" fillId="0" borderId="0" xfId="0" applyFont="1" applyBorder="1" applyAlignment="1">
      <alignment horizontal="right" vertical="top" wrapText="1" readingOrder="2"/>
    </xf>
    <xf numFmtId="0" fontId="1" fillId="0" borderId="6" xfId="0" applyFont="1" applyBorder="1" applyAlignment="1">
      <alignment horizontal="right" vertical="top" wrapText="1" indent="1" readingOrder="1"/>
    </xf>
    <xf numFmtId="0" fontId="1" fillId="0" borderId="8" xfId="0" applyFont="1" applyBorder="1" applyAlignment="1">
      <alignment horizontal="center" vertical="top" wrapText="1" readingOrder="2"/>
    </xf>
    <xf numFmtId="0" fontId="42" fillId="0" borderId="7" xfId="0" applyFont="1" applyBorder="1" applyAlignment="1" applyProtection="1">
      <alignment horizontal="left" vertical="center" indent="1"/>
      <protection locked="0"/>
    </xf>
    <xf numFmtId="165" fontId="41" fillId="0" borderId="8" xfId="0" applyNumberFormat="1" applyFont="1" applyBorder="1" applyAlignment="1">
      <alignment horizontal="center" vertical="top" wrapText="1"/>
    </xf>
    <xf numFmtId="165" fontId="41" fillId="0" borderId="9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right" wrapText="1" readingOrder="2"/>
    </xf>
    <xf numFmtId="0" fontId="16" fillId="0" borderId="0" xfId="0" applyFont="1" applyBorder="1" applyAlignment="1">
      <alignment horizontal="left" vertical="center" readingOrder="1"/>
    </xf>
    <xf numFmtId="0" fontId="12" fillId="0" borderId="0" xfId="0" applyFont="1" applyAlignment="1" applyProtection="1">
      <alignment horizontal="center" vertical="top" readingOrder="2"/>
    </xf>
    <xf numFmtId="0" fontId="13" fillId="0" borderId="0" xfId="0" applyFont="1" applyAlignment="1">
      <alignment horizontal="center" vertical="top" readingOrder="1"/>
    </xf>
    <xf numFmtId="0" fontId="8" fillId="0" borderId="7" xfId="0" applyFont="1" applyBorder="1" applyAlignment="1">
      <alignment horizontal="center" vertical="center" readingOrder="2"/>
    </xf>
    <xf numFmtId="0" fontId="8" fillId="0" borderId="9" xfId="0" applyFont="1" applyBorder="1" applyAlignment="1">
      <alignment horizontal="center" vertical="center" readingOrder="2"/>
    </xf>
    <xf numFmtId="0" fontId="9" fillId="0" borderId="1" xfId="0" applyFont="1" applyBorder="1" applyAlignment="1">
      <alignment horizontal="center" vertical="top" readingOrder="2"/>
    </xf>
    <xf numFmtId="0" fontId="9" fillId="0" borderId="11" xfId="0" applyFont="1" applyBorder="1" applyAlignment="1">
      <alignment horizontal="center" vertical="top" readingOrder="2"/>
    </xf>
    <xf numFmtId="0" fontId="9" fillId="0" borderId="4" xfId="0" applyFont="1" applyBorder="1" applyAlignment="1">
      <alignment horizontal="center" vertical="top" readingOrder="2"/>
    </xf>
    <xf numFmtId="0" fontId="9" fillId="0" borderId="7" xfId="0" applyFont="1" applyBorder="1" applyAlignment="1">
      <alignment horizontal="center" vertical="center" readingOrder="1"/>
    </xf>
    <xf numFmtId="0" fontId="9" fillId="0" borderId="12" xfId="0" applyFont="1" applyBorder="1" applyAlignment="1">
      <alignment horizontal="center" vertical="center" readingOrder="1"/>
    </xf>
    <xf numFmtId="0" fontId="13" fillId="0" borderId="0" xfId="0" applyFont="1" applyAlignment="1">
      <alignment horizontal="center" wrapText="1" readingOrder="1"/>
    </xf>
    <xf numFmtId="0" fontId="27" fillId="0" borderId="4" xfId="0" applyFont="1" applyBorder="1" applyAlignment="1">
      <alignment horizontal="center" vertical="center" wrapText="1" readingOrder="2"/>
    </xf>
    <xf numFmtId="0" fontId="27" fillId="0" borderId="12" xfId="0" applyFont="1" applyBorder="1" applyAlignment="1">
      <alignment horizontal="center" vertical="center" wrapText="1" readingOrder="2"/>
    </xf>
    <xf numFmtId="0" fontId="7" fillId="0" borderId="14" xfId="0" applyFont="1" applyBorder="1" applyAlignment="1">
      <alignment horizontal="left" vertical="center" wrapText="1" indent="1" readingOrder="2"/>
    </xf>
    <xf numFmtId="0" fontId="2" fillId="0" borderId="7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right" vertical="center" wrapText="1" indent="1" readingOrder="2"/>
    </xf>
    <xf numFmtId="0" fontId="11" fillId="0" borderId="0" xfId="0" applyFont="1" applyAlignment="1">
      <alignment horizontal="center" vertical="center" wrapText="1" readingOrder="1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 readingOrder="1"/>
    </xf>
    <xf numFmtId="0" fontId="12" fillId="0" borderId="0" xfId="0" applyFont="1" applyAlignment="1">
      <alignment horizontal="center" vertical="center" readingOrder="2"/>
    </xf>
    <xf numFmtId="0" fontId="2" fillId="0" borderId="13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wrapText="1" readingOrder="2"/>
    </xf>
    <xf numFmtId="0" fontId="13" fillId="0" borderId="0" xfId="0" applyFont="1" applyAlignment="1">
      <alignment horizontal="center" vertical="top" wrapText="1" readingOrder="1"/>
    </xf>
    <xf numFmtId="0" fontId="8" fillId="0" borderId="0" xfId="0" applyFont="1" applyAlignment="1">
      <alignment horizontal="center" vertical="top" wrapText="1" readingOrder="1"/>
    </xf>
    <xf numFmtId="0" fontId="13" fillId="0" borderId="0" xfId="0" applyFont="1" applyAlignment="1">
      <alignment horizontal="center" vertical="center" wrapText="1" readingOrder="1"/>
    </xf>
    <xf numFmtId="0" fontId="2" fillId="0" borderId="11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top" wrapText="1" readingOrder="2"/>
    </xf>
    <xf numFmtId="0" fontId="2" fillId="0" borderId="2" xfId="0" applyFont="1" applyBorder="1" applyAlignment="1">
      <alignment horizontal="center" vertical="top" wrapText="1" readingOrder="2"/>
    </xf>
    <xf numFmtId="0" fontId="2" fillId="0" borderId="3" xfId="0" applyFont="1" applyBorder="1" applyAlignment="1">
      <alignment horizontal="center" vertical="top" wrapText="1" readingOrder="2"/>
    </xf>
    <xf numFmtId="0" fontId="27" fillId="0" borderId="9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2" fillId="0" borderId="12" xfId="0" applyFont="1" applyBorder="1" applyAlignment="1">
      <alignment horizontal="center" vertical="center" wrapText="1" readingOrder="2"/>
    </xf>
    <xf numFmtId="0" fontId="1" fillId="0" borderId="13" xfId="0" applyFont="1" applyBorder="1" applyAlignment="1">
      <alignment horizontal="left" vertical="top" wrapText="1" indent="1" readingOrder="1"/>
    </xf>
    <xf numFmtId="0" fontId="1" fillId="0" borderId="4" xfId="0" applyFont="1" applyBorder="1" applyAlignment="1">
      <alignment horizontal="left" vertical="top" wrapText="1" indent="1" readingOrder="1"/>
    </xf>
    <xf numFmtId="0" fontId="4" fillId="0" borderId="5" xfId="0" applyFont="1" applyBorder="1" applyAlignment="1">
      <alignment horizontal="left" vertical="top" wrapText="1" indent="1"/>
    </xf>
    <xf numFmtId="0" fontId="4" fillId="0" borderId="12" xfId="0" applyFont="1" applyBorder="1" applyAlignment="1">
      <alignment horizontal="left" vertical="top" wrapText="1" indent="1"/>
    </xf>
    <xf numFmtId="49" fontId="4" fillId="0" borderId="5" xfId="0" applyNumberFormat="1" applyFont="1" applyBorder="1" applyAlignment="1">
      <alignment horizontal="left" vertical="top" wrapText="1" indent="1" readingOrder="2"/>
    </xf>
    <xf numFmtId="49" fontId="4" fillId="0" borderId="12" xfId="0" applyNumberFormat="1" applyFont="1" applyBorder="1" applyAlignment="1">
      <alignment horizontal="left" vertical="top" wrapText="1" indent="1" readingOrder="2"/>
    </xf>
    <xf numFmtId="0" fontId="4" fillId="0" borderId="5" xfId="0" applyFont="1" applyBorder="1" applyAlignment="1">
      <alignment horizontal="left" vertical="top" wrapText="1" indent="1" readingOrder="1"/>
    </xf>
    <xf numFmtId="0" fontId="4" fillId="0" borderId="12" xfId="0" applyFont="1" applyBorder="1" applyAlignment="1">
      <alignment horizontal="left" vertical="top" wrapText="1" indent="1" readingOrder="1"/>
    </xf>
    <xf numFmtId="0" fontId="4" fillId="0" borderId="5" xfId="0" applyFont="1" applyFill="1" applyBorder="1" applyAlignment="1">
      <alignment horizontal="left" vertical="top" wrapText="1" indent="1" readingOrder="1"/>
    </xf>
    <xf numFmtId="0" fontId="4" fillId="0" borderId="12" xfId="0" applyFont="1" applyFill="1" applyBorder="1" applyAlignment="1">
      <alignment horizontal="left" vertical="top" wrapText="1" indent="1" readingOrder="1"/>
    </xf>
    <xf numFmtId="0" fontId="18" fillId="0" borderId="6" xfId="0" applyFont="1" applyBorder="1" applyAlignment="1">
      <alignment horizontal="left" vertical="top" wrapText="1" indent="1" readingOrder="1"/>
    </xf>
    <xf numFmtId="0" fontId="18" fillId="0" borderId="14" xfId="0" applyFont="1" applyBorder="1" applyAlignment="1">
      <alignment horizontal="left" vertical="top" wrapText="1" indent="1" readingOrder="1"/>
    </xf>
    <xf numFmtId="0" fontId="1" fillId="0" borderId="13" xfId="0" applyFont="1" applyBorder="1" applyAlignment="1">
      <alignment horizontal="center" vertical="center" wrapText="1" readingOrder="1"/>
    </xf>
    <xf numFmtId="0" fontId="1" fillId="0" borderId="4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horizontal="center" vertical="center" wrapText="1" readingOrder="1"/>
    </xf>
    <xf numFmtId="0" fontId="1" fillId="0" borderId="14" xfId="0" applyFont="1" applyBorder="1" applyAlignment="1">
      <alignment horizontal="center" vertical="center" wrapText="1" readingOrder="1"/>
    </xf>
    <xf numFmtId="0" fontId="1" fillId="0" borderId="5" xfId="0" applyFont="1" applyBorder="1" applyAlignment="1">
      <alignment horizontal="left" vertical="top" wrapText="1" indent="1" readingOrder="1"/>
    </xf>
    <xf numFmtId="0" fontId="1" fillId="0" borderId="12" xfId="0" applyFont="1" applyBorder="1" applyAlignment="1">
      <alignment horizontal="left" vertical="top" wrapText="1" indent="1" readingOrder="1"/>
    </xf>
    <xf numFmtId="0" fontId="2" fillId="0" borderId="9" xfId="0" applyFont="1" applyBorder="1" applyAlignment="1">
      <alignment horizontal="center" vertical="center" wrapText="1" readingOrder="2"/>
    </xf>
    <xf numFmtId="0" fontId="1" fillId="0" borderId="7" xfId="0" applyFont="1" applyBorder="1" applyAlignment="1">
      <alignment horizontal="center" vertical="center" wrapText="1" readingOrder="2"/>
    </xf>
    <xf numFmtId="0" fontId="1" fillId="0" borderId="9" xfId="0" applyFont="1" applyBorder="1" applyAlignment="1">
      <alignment horizontal="center" vertical="center" wrapText="1" readingOrder="2"/>
    </xf>
    <xf numFmtId="0" fontId="1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 wrapText="1" readingOrder="1"/>
    </xf>
    <xf numFmtId="0" fontId="2" fillId="0" borderId="8" xfId="0" applyFont="1" applyBorder="1" applyAlignment="1">
      <alignment horizontal="right" vertical="center" wrapText="1" readingOrder="2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top" wrapText="1" readingOrder="2"/>
    </xf>
    <xf numFmtId="0" fontId="2" fillId="0" borderId="4" xfId="0" applyFont="1" applyBorder="1" applyAlignment="1">
      <alignment horizontal="center" vertical="top" wrapText="1" readingOrder="2"/>
    </xf>
    <xf numFmtId="0" fontId="1" fillId="0" borderId="6" xfId="0" applyFont="1" applyBorder="1" applyAlignment="1">
      <alignment horizontal="center" vertical="top" wrapText="1" readingOrder="2"/>
    </xf>
    <xf numFmtId="0" fontId="1" fillId="0" borderId="14" xfId="0" applyFont="1" applyBorder="1" applyAlignment="1">
      <alignment horizontal="center" vertical="top" wrapText="1" readingOrder="2"/>
    </xf>
    <xf numFmtId="0" fontId="4" fillId="0" borderId="10" xfId="0" applyFont="1" applyBorder="1" applyAlignment="1">
      <alignment horizontal="left" vertical="top" wrapText="1" indent="1" readingOrder="1"/>
    </xf>
    <xf numFmtId="0" fontId="4" fillId="0" borderId="14" xfId="0" applyFont="1" applyBorder="1" applyAlignment="1">
      <alignment horizontal="left" vertical="top" wrapText="1" indent="1" readingOrder="1"/>
    </xf>
    <xf numFmtId="0" fontId="1" fillId="0" borderId="13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1" fillId="0" borderId="12" xfId="0" applyFont="1" applyBorder="1" applyAlignment="1">
      <alignment horizontal="center" vertical="center" wrapText="1" readingOrder="2"/>
    </xf>
    <xf numFmtId="0" fontId="1" fillId="0" borderId="6" xfId="0" applyFont="1" applyBorder="1" applyAlignment="1">
      <alignment horizontal="center" vertical="center" wrapText="1" readingOrder="2"/>
    </xf>
    <xf numFmtId="0" fontId="1" fillId="0" borderId="14" xfId="0" applyFont="1" applyBorder="1" applyAlignment="1">
      <alignment horizontal="center" vertical="center" wrapText="1" readingOrder="2"/>
    </xf>
    <xf numFmtId="0" fontId="2" fillId="0" borderId="7" xfId="0" applyFont="1" applyBorder="1" applyAlignment="1">
      <alignment horizontal="center" vertical="center" wrapText="1" readingOrder="1"/>
    </xf>
    <xf numFmtId="0" fontId="2" fillId="0" borderId="8" xfId="0" applyFont="1" applyBorder="1" applyAlignment="1">
      <alignment horizontal="center" vertical="center" wrapText="1" readingOrder="1"/>
    </xf>
    <xf numFmtId="0" fontId="2" fillId="0" borderId="9" xfId="0" applyFont="1" applyBorder="1" applyAlignment="1">
      <alignment horizontal="center" vertical="center" wrapText="1" readingOrder="1"/>
    </xf>
    <xf numFmtId="0" fontId="4" fillId="0" borderId="0" xfId="0" applyFont="1" applyBorder="1" applyAlignment="1">
      <alignment horizontal="left" vertical="top" wrapText="1" indent="1" readingOrder="1"/>
    </xf>
    <xf numFmtId="0" fontId="4" fillId="0" borderId="0" xfId="0" applyFont="1" applyFill="1" applyBorder="1" applyAlignment="1">
      <alignment horizontal="left" vertical="top" wrapText="1" indent="1" readingOrder="1"/>
    </xf>
    <xf numFmtId="0" fontId="1" fillId="0" borderId="0" xfId="0" applyFont="1" applyBorder="1" applyAlignment="1">
      <alignment horizontal="left" vertical="top" wrapText="1" indent="1"/>
    </xf>
    <xf numFmtId="0" fontId="1" fillId="0" borderId="12" xfId="0" applyFont="1" applyBorder="1" applyAlignment="1">
      <alignment horizontal="left" vertical="top" wrapText="1" indent="1"/>
    </xf>
    <xf numFmtId="0" fontId="4" fillId="0" borderId="0" xfId="0" applyFont="1" applyBorder="1" applyAlignment="1">
      <alignment horizontal="left" vertical="top" wrapText="1" indent="1"/>
    </xf>
    <xf numFmtId="0" fontId="1" fillId="0" borderId="0" xfId="0" applyFont="1" applyBorder="1" applyAlignment="1">
      <alignment horizontal="left" vertical="top" wrapText="1" indent="1" readingOrder="1"/>
    </xf>
    <xf numFmtId="165" fontId="40" fillId="0" borderId="5" xfId="0" applyNumberFormat="1" applyFont="1" applyBorder="1" applyAlignment="1">
      <alignment horizontal="right" vertical="top" wrapText="1" indent="1"/>
    </xf>
    <xf numFmtId="165" fontId="40" fillId="0" borderId="0" xfId="0" applyNumberFormat="1" applyFont="1" applyBorder="1" applyAlignment="1">
      <alignment horizontal="right" vertical="top" wrapText="1" indent="1"/>
    </xf>
    <xf numFmtId="165" fontId="40" fillId="0" borderId="6" xfId="0" applyNumberFormat="1" applyFont="1" applyBorder="1" applyAlignment="1">
      <alignment horizontal="right" vertical="top" wrapText="1" indent="1"/>
    </xf>
    <xf numFmtId="165" fontId="40" fillId="0" borderId="10" xfId="0" applyNumberFormat="1" applyFont="1" applyBorder="1" applyAlignment="1">
      <alignment horizontal="right" vertical="top" wrapText="1" inden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 readingOrder="2"/>
    </xf>
    <xf numFmtId="165" fontId="40" fillId="0" borderId="13" xfId="0" applyNumberFormat="1" applyFont="1" applyBorder="1" applyAlignment="1">
      <alignment horizontal="center" vertical="top" wrapText="1"/>
    </xf>
    <xf numFmtId="165" fontId="40" fillId="0" borderId="4" xfId="0" applyNumberFormat="1" applyFont="1" applyBorder="1" applyAlignment="1">
      <alignment horizontal="center" vertical="top" wrapText="1"/>
    </xf>
    <xf numFmtId="165" fontId="40" fillId="0" borderId="5" xfId="0" applyNumberFormat="1" applyFont="1" applyBorder="1" applyAlignment="1">
      <alignment horizontal="center" vertical="top" wrapText="1"/>
    </xf>
    <xf numFmtId="165" fontId="40" fillId="0" borderId="12" xfId="0" applyNumberFormat="1" applyFont="1" applyBorder="1" applyAlignment="1">
      <alignment horizontal="center" vertical="top" wrapText="1"/>
    </xf>
    <xf numFmtId="165" fontId="7" fillId="0" borderId="5" xfId="0" applyNumberFormat="1" applyFont="1" applyBorder="1" applyAlignment="1">
      <alignment horizontal="center" vertical="top" wrapText="1"/>
    </xf>
    <xf numFmtId="165" fontId="7" fillId="0" borderId="12" xfId="0" applyNumberFormat="1" applyFont="1" applyBorder="1" applyAlignment="1">
      <alignment horizontal="center" vertical="top" wrapText="1"/>
    </xf>
    <xf numFmtId="0" fontId="7" fillId="0" borderId="11" xfId="0" applyFont="1" applyBorder="1" applyAlignment="1">
      <alignment horizontal="left" vertical="top" wrapText="1" indent="1" readingOrder="2"/>
    </xf>
    <xf numFmtId="0" fontId="4" fillId="0" borderId="4" xfId="0" applyFont="1" applyBorder="1" applyAlignment="1">
      <alignment horizontal="left" vertical="top" wrapText="1" indent="1" readingOrder="2"/>
    </xf>
    <xf numFmtId="0" fontId="7" fillId="0" borderId="0" xfId="0" applyFont="1" applyBorder="1" applyAlignment="1">
      <alignment horizontal="left" vertical="top" wrapText="1" indent="1" readingOrder="1"/>
    </xf>
    <xf numFmtId="0" fontId="7" fillId="0" borderId="0" xfId="0" applyFont="1" applyBorder="1" applyAlignment="1">
      <alignment horizontal="left" vertical="top" wrapText="1" indent="1" readingOrder="2"/>
    </xf>
    <xf numFmtId="0" fontId="4" fillId="0" borderId="12" xfId="0" applyFont="1" applyBorder="1" applyAlignment="1">
      <alignment horizontal="left" vertical="top" wrapText="1" indent="1" readingOrder="2"/>
    </xf>
    <xf numFmtId="0" fontId="5" fillId="0" borderId="13" xfId="0" applyFont="1" applyBorder="1" applyAlignment="1">
      <alignment horizontal="right" vertical="top" wrapText="1" indent="1" readingOrder="2"/>
    </xf>
    <xf numFmtId="0" fontId="5" fillId="0" borderId="7" xfId="0" applyFont="1" applyBorder="1" applyAlignment="1">
      <alignment horizontal="right" vertical="top" wrapText="1" indent="1" readingOrder="2"/>
    </xf>
    <xf numFmtId="0" fontId="5" fillId="0" borderId="5" xfId="0" applyFont="1" applyBorder="1" applyAlignment="1">
      <alignment horizontal="right" vertical="top" wrapText="1" indent="1" readingOrder="2"/>
    </xf>
    <xf numFmtId="0" fontId="5" fillId="0" borderId="8" xfId="0" applyFont="1" applyBorder="1" applyAlignment="1">
      <alignment horizontal="right" vertical="top" wrapText="1" indent="1" readingOrder="2"/>
    </xf>
    <xf numFmtId="0" fontId="2" fillId="0" borderId="6" xfId="0" applyFont="1" applyBorder="1" applyAlignment="1">
      <alignment horizontal="right" vertical="top" wrapText="1" indent="1" readingOrder="2"/>
    </xf>
    <xf numFmtId="0" fontId="2" fillId="0" borderId="9" xfId="0" applyFont="1" applyBorder="1" applyAlignment="1">
      <alignment horizontal="right" vertical="top" wrapText="1" indent="1" readingOrder="2"/>
    </xf>
    <xf numFmtId="0" fontId="2" fillId="0" borderId="5" xfId="0" applyFont="1" applyBorder="1" applyAlignment="1">
      <alignment horizontal="center" vertical="center" readingOrder="2"/>
    </xf>
    <xf numFmtId="0" fontId="2" fillId="0" borderId="0" xfId="0" applyFont="1" applyBorder="1" applyAlignment="1">
      <alignment horizontal="center" vertical="center" readingOrder="2"/>
    </xf>
    <xf numFmtId="0" fontId="2" fillId="0" borderId="12" xfId="0" applyFont="1" applyBorder="1" applyAlignment="1">
      <alignment horizontal="center" vertical="center" readingOrder="2"/>
    </xf>
    <xf numFmtId="0" fontId="46" fillId="0" borderId="0" xfId="0" applyFont="1" applyAlignment="1">
      <alignment horizontal="center" vertical="center" readingOrder="2"/>
    </xf>
    <xf numFmtId="3" fontId="9" fillId="0" borderId="6" xfId="0" applyNumberFormat="1" applyFont="1" applyBorder="1" applyAlignment="1">
      <alignment horizontal="center" vertical="top" wrapText="1" readingOrder="1"/>
    </xf>
    <xf numFmtId="3" fontId="9" fillId="0" borderId="14" xfId="0" applyNumberFormat="1" applyFont="1" applyBorder="1" applyAlignment="1">
      <alignment horizontal="center" vertical="top" wrapText="1" readingOrder="1"/>
    </xf>
    <xf numFmtId="0" fontId="9" fillId="0" borderId="10" xfId="0" applyFont="1" applyBorder="1" applyAlignment="1">
      <alignment horizontal="left" vertical="top" wrapText="1" indent="1" readingOrder="1"/>
    </xf>
    <xf numFmtId="0" fontId="1" fillId="0" borderId="14" xfId="0" applyFont="1" applyBorder="1" applyAlignment="1">
      <alignment horizontal="left" vertical="top" wrapText="1" indent="1" readingOrder="1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top" wrapText="1" indent="1"/>
    </xf>
    <xf numFmtId="0" fontId="1" fillId="0" borderId="4" xfId="0" applyFont="1" applyBorder="1" applyAlignment="1">
      <alignment horizontal="left" vertical="top" wrapText="1" indent="1"/>
    </xf>
    <xf numFmtId="49" fontId="4" fillId="0" borderId="0" xfId="0" applyNumberFormat="1" applyFont="1" applyBorder="1" applyAlignment="1">
      <alignment horizontal="left" vertical="top" wrapText="1" indent="1" readingOrder="2"/>
    </xf>
    <xf numFmtId="0" fontId="9" fillId="0" borderId="1" xfId="0" applyFont="1" applyBorder="1" applyAlignment="1">
      <alignment horizontal="center" vertical="top" wrapText="1" readingOrder="2"/>
    </xf>
    <xf numFmtId="0" fontId="9" fillId="0" borderId="2" xfId="0" applyFont="1" applyBorder="1" applyAlignment="1">
      <alignment horizontal="center" vertical="top" wrapText="1" readingOrder="2"/>
    </xf>
    <xf numFmtId="0" fontId="9" fillId="0" borderId="3" xfId="0" applyFont="1" applyBorder="1" applyAlignment="1">
      <alignment horizontal="center" vertical="top" wrapText="1" readingOrder="2"/>
    </xf>
    <xf numFmtId="0" fontId="5" fillId="0" borderId="13" xfId="0" applyFont="1" applyBorder="1" applyAlignment="1">
      <alignment horizontal="center" vertical="top" wrapText="1" readingOrder="2"/>
    </xf>
    <xf numFmtId="0" fontId="5" fillId="0" borderId="4" xfId="0" applyFont="1" applyBorder="1" applyAlignment="1">
      <alignment horizontal="center" vertical="top" wrapText="1" readingOrder="2"/>
    </xf>
    <xf numFmtId="165" fontId="37" fillId="0" borderId="13" xfId="0" applyNumberFormat="1" applyFont="1" applyBorder="1" applyAlignment="1">
      <alignment horizontal="right" vertical="top" wrapText="1" indent="1"/>
    </xf>
    <xf numFmtId="165" fontId="37" fillId="0" borderId="11" xfId="0" applyNumberFormat="1" applyFont="1" applyBorder="1" applyAlignment="1">
      <alignment horizontal="right" vertical="top" wrapText="1" indent="1"/>
    </xf>
    <xf numFmtId="165" fontId="41" fillId="0" borderId="5" xfId="0" applyNumberFormat="1" applyFont="1" applyBorder="1" applyAlignment="1">
      <alignment horizontal="right" vertical="top" wrapText="1" indent="1"/>
    </xf>
    <xf numFmtId="165" fontId="41" fillId="0" borderId="0" xfId="0" applyNumberFormat="1" applyFont="1" applyBorder="1" applyAlignment="1">
      <alignment horizontal="right" vertical="top" wrapText="1" indent="1"/>
    </xf>
    <xf numFmtId="0" fontId="4" fillId="0" borderId="5" xfId="0" applyFont="1" applyBorder="1" applyAlignment="1">
      <alignment horizontal="center" vertical="top" wrapText="1" readingOrder="2"/>
    </xf>
    <xf numFmtId="0" fontId="4" fillId="0" borderId="12" xfId="0" applyFont="1" applyBorder="1" applyAlignment="1">
      <alignment horizontal="center" vertical="top" wrapText="1" readingOrder="2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38" fillId="0" borderId="11" xfId="0" applyFont="1" applyBorder="1" applyAlignment="1">
      <alignment horizontal="center" vertical="top" wrapText="1"/>
    </xf>
    <xf numFmtId="0" fontId="39" fillId="0" borderId="11" xfId="0" applyFont="1" applyBorder="1" applyAlignment="1">
      <alignment horizontal="left" vertical="top" wrapText="1"/>
    </xf>
    <xf numFmtId="0" fontId="14" fillId="0" borderId="12" xfId="0" applyFont="1" applyBorder="1" applyAlignment="1">
      <alignment horizontal="left" vertical="top" wrapText="1" indent="1" readingOrder="1"/>
    </xf>
    <xf numFmtId="0" fontId="43" fillId="0" borderId="10" xfId="0" applyFont="1" applyBorder="1" applyAlignment="1">
      <alignment horizontal="left" vertical="top" wrapText="1" indent="1" readingOrder="1"/>
    </xf>
    <xf numFmtId="0" fontId="14" fillId="0" borderId="5" xfId="0" applyFont="1" applyBorder="1" applyAlignment="1">
      <alignment horizontal="left" vertical="top" wrapText="1" indent="1" readingOrder="2"/>
    </xf>
    <xf numFmtId="0" fontId="14" fillId="0" borderId="0" xfId="0" applyFont="1" applyBorder="1" applyAlignment="1">
      <alignment horizontal="left" vertical="top" wrapText="1" indent="1" readingOrder="2"/>
    </xf>
    <xf numFmtId="0" fontId="14" fillId="0" borderId="12" xfId="0" applyFont="1" applyBorder="1" applyAlignment="1">
      <alignment horizontal="left" vertical="top" wrapText="1" indent="1" readingOrder="2"/>
    </xf>
    <xf numFmtId="0" fontId="14" fillId="0" borderId="5" xfId="0" applyFont="1" applyBorder="1" applyAlignment="1">
      <alignment horizontal="left" vertical="top" wrapText="1" indent="1" readingOrder="1"/>
    </xf>
    <xf numFmtId="0" fontId="14" fillId="0" borderId="0" xfId="0" applyFont="1" applyBorder="1" applyAlignment="1">
      <alignment horizontal="left" vertical="top" wrapText="1" indent="1" readingOrder="1"/>
    </xf>
    <xf numFmtId="0" fontId="14" fillId="0" borderId="4" xfId="0" applyFont="1" applyBorder="1" applyAlignment="1">
      <alignment horizontal="left" vertical="top" wrapText="1" indent="1" readingOrder="1"/>
    </xf>
    <xf numFmtId="0" fontId="7" fillId="0" borderId="11" xfId="0" applyFont="1" applyBorder="1" applyAlignment="1">
      <alignment horizontal="left" vertical="top" wrapText="1" indent="1" readingOrder="1"/>
    </xf>
    <xf numFmtId="0" fontId="39" fillId="0" borderId="0" xfId="0" applyFont="1" applyBorder="1" applyAlignment="1">
      <alignment horizontal="left" vertical="top" wrapText="1" indent="1" readingOrder="2"/>
    </xf>
    <xf numFmtId="0" fontId="12" fillId="0" borderId="0" xfId="0" applyFont="1" applyAlignment="1">
      <alignment horizontal="right" vertical="center" indent="1" readingOrder="2"/>
    </xf>
    <xf numFmtId="0" fontId="8" fillId="0" borderId="0" xfId="0" applyFont="1" applyAlignment="1">
      <alignment horizontal="left" vertical="center" indent="1" readingOrder="2"/>
    </xf>
    <xf numFmtId="0" fontId="14" fillId="0" borderId="13" xfId="0" applyFont="1" applyBorder="1" applyAlignment="1">
      <alignment horizontal="left" vertical="top" wrapText="1" indent="1" readingOrder="1"/>
    </xf>
    <xf numFmtId="0" fontId="14" fillId="0" borderId="11" xfId="0" applyFont="1" applyBorder="1" applyAlignment="1">
      <alignment horizontal="left" vertical="top" wrapText="1" indent="1" readingOrder="1"/>
    </xf>
    <xf numFmtId="0" fontId="9" fillId="0" borderId="0" xfId="0" applyFont="1" applyBorder="1" applyAlignment="1">
      <alignment horizontal="center" vertical="center" wrapText="1" readingOrder="1"/>
    </xf>
    <xf numFmtId="0" fontId="9" fillId="0" borderId="12" xfId="0" applyFont="1" applyBorder="1" applyAlignment="1">
      <alignment horizontal="center" vertical="center" wrapText="1" readingOrder="1"/>
    </xf>
    <xf numFmtId="0" fontId="46" fillId="0" borderId="0" xfId="0" applyFont="1" applyAlignment="1">
      <alignment horizontal="center" vertical="center" wrapText="1" readingOrder="1"/>
    </xf>
    <xf numFmtId="0" fontId="18" fillId="0" borderId="10" xfId="0" applyFont="1" applyBorder="1" applyAlignment="1">
      <alignment horizontal="left" vertical="top" wrapText="1" indent="1" readingOrder="1"/>
    </xf>
    <xf numFmtId="0" fontId="15" fillId="0" borderId="11" xfId="0" applyFont="1" applyBorder="1" applyAlignment="1">
      <alignment horizontal="center" vertical="top" wrapText="1" readingOrder="2"/>
    </xf>
    <xf numFmtId="0" fontId="12" fillId="0" borderId="0" xfId="0" applyFont="1" applyAlignment="1">
      <alignment horizontal="center" readingOrder="2"/>
    </xf>
    <xf numFmtId="0" fontId="8" fillId="0" borderId="0" xfId="0" applyFont="1" applyBorder="1" applyAlignment="1">
      <alignment horizontal="center" vertical="top" wrapText="1" readingOrder="1"/>
    </xf>
    <xf numFmtId="0" fontId="9" fillId="0" borderId="0" xfId="0" applyFont="1" applyBorder="1" applyAlignment="1">
      <alignment horizontal="center" vertical="top" wrapText="1" readingOrder="1"/>
    </xf>
    <xf numFmtId="0" fontId="26" fillId="0" borderId="0" xfId="0" applyFont="1" applyAlignment="1">
      <alignment horizontal="center" vertical="center" wrapText="1" readingOrder="1"/>
    </xf>
    <xf numFmtId="0" fontId="1" fillId="0" borderId="8" xfId="0" applyFont="1" applyBorder="1" applyAlignment="1">
      <alignment horizontal="center" vertical="center" wrapText="1" readingOrder="2"/>
    </xf>
    <xf numFmtId="0" fontId="27" fillId="0" borderId="7" xfId="0" applyFont="1" applyBorder="1" applyAlignment="1">
      <alignment horizontal="center" vertical="center" wrapText="1" readingOrder="2"/>
    </xf>
    <xf numFmtId="0" fontId="12" fillId="0" borderId="0" xfId="0" applyFont="1" applyAlignment="1">
      <alignment horizontal="center" vertical="top" wrapText="1" readingOrder="2"/>
    </xf>
    <xf numFmtId="0" fontId="46" fillId="0" borderId="0" xfId="0" applyFont="1" applyAlignment="1">
      <alignment horizontal="center" vertical="top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2" fillId="0" borderId="2" xfId="0" applyFont="1" applyBorder="1" applyAlignment="1">
      <alignment horizontal="center" vertical="center" wrapText="1" readingOrder="2"/>
    </xf>
    <xf numFmtId="0" fontId="27" fillId="0" borderId="4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 indent="1" readingOrder="2"/>
    </xf>
    <xf numFmtId="0" fontId="12" fillId="0" borderId="0" xfId="0" applyFont="1" applyAlignment="1">
      <alignment horizontal="center" vertical="center" wrapText="1" readingOrder="2"/>
    </xf>
    <xf numFmtId="0" fontId="2" fillId="0" borderId="6" xfId="0" applyFont="1" applyBorder="1" applyAlignment="1">
      <alignment horizontal="right" vertical="center" wrapText="1" indent="1" readingOrder="2"/>
    </xf>
    <xf numFmtId="0" fontId="27" fillId="0" borderId="7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justify"/>
    </xf>
    <xf numFmtId="0" fontId="12" fillId="0" borderId="0" xfId="0" applyFont="1" applyAlignment="1">
      <alignment horizontal="center" vertical="center" wrapText="1" readingOrder="1"/>
    </xf>
    <xf numFmtId="0" fontId="9" fillId="0" borderId="13" xfId="0" applyFont="1" applyBorder="1" applyAlignment="1">
      <alignment horizontal="center" vertical="center" wrapText="1" readingOrder="2"/>
    </xf>
    <xf numFmtId="0" fontId="9" fillId="0" borderId="5" xfId="0" applyFont="1" applyBorder="1" applyAlignment="1">
      <alignment horizontal="right" vertical="center" wrapText="1" indent="1" readingOrder="2"/>
    </xf>
    <xf numFmtId="0" fontId="1" fillId="0" borderId="12" xfId="0" applyFont="1" applyBorder="1" applyAlignment="1">
      <alignment horizontal="left" vertical="center" wrapText="1" indent="1" readingOrder="1"/>
    </xf>
    <xf numFmtId="164" fontId="6" fillId="0" borderId="0" xfId="0" applyNumberFormat="1" applyFont="1" applyBorder="1" applyAlignment="1">
      <alignment horizontal="left" vertical="justify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1"/>
  <sheetViews>
    <sheetView rightToLeft="1" view="pageBreakPreview" zoomScaleNormal="100" zoomScaleSheetLayoutView="100" workbookViewId="0">
      <selection activeCell="E25" sqref="E25"/>
    </sheetView>
  </sheetViews>
  <sheetFormatPr defaultRowHeight="14.25"/>
  <cols>
    <col min="1" max="1" width="38.75" customWidth="1"/>
    <col min="2" max="2" width="10.875" customWidth="1"/>
    <col min="3" max="3" width="10.625" style="19" customWidth="1"/>
    <col min="4" max="4" width="12.75" customWidth="1"/>
    <col min="5" max="5" width="50.375" customWidth="1"/>
  </cols>
  <sheetData>
    <row r="1" spans="1:6" s="2" customFormat="1" ht="21" customHeight="1">
      <c r="A1" s="256" t="s">
        <v>165</v>
      </c>
      <c r="B1" s="256"/>
      <c r="C1" s="256"/>
      <c r="D1" s="256"/>
      <c r="E1" s="256"/>
    </row>
    <row r="2" spans="1:6" s="2" customFormat="1" ht="15" customHeight="1">
      <c r="A2" s="257" t="s">
        <v>166</v>
      </c>
      <c r="B2" s="257"/>
      <c r="C2" s="257"/>
      <c r="D2" s="257"/>
      <c r="E2" s="257"/>
    </row>
    <row r="3" spans="1:6" ht="5.0999999999999996" customHeight="1"/>
    <row r="4" spans="1:6" s="1" customFormat="1" ht="16.5" customHeight="1">
      <c r="A4" s="258" t="s">
        <v>1</v>
      </c>
      <c r="B4" s="260" t="s">
        <v>203</v>
      </c>
      <c r="C4" s="261"/>
      <c r="D4" s="262"/>
      <c r="E4" s="263" t="s">
        <v>0</v>
      </c>
    </row>
    <row r="5" spans="1:6" s="1" customFormat="1" ht="16.5" customHeight="1">
      <c r="A5" s="259"/>
      <c r="B5" s="170" t="s">
        <v>18</v>
      </c>
      <c r="C5" s="162" t="s">
        <v>3</v>
      </c>
      <c r="D5" s="171" t="s">
        <v>164</v>
      </c>
      <c r="E5" s="264"/>
    </row>
    <row r="6" spans="1:6" s="1" customFormat="1" ht="16.5" customHeight="1">
      <c r="A6" s="89" t="s">
        <v>149</v>
      </c>
      <c r="B6" s="91">
        <v>49.613743592574657</v>
      </c>
      <c r="C6" s="92">
        <v>40.78051087062471</v>
      </c>
      <c r="D6" s="172">
        <v>47</v>
      </c>
      <c r="E6" s="232" t="s">
        <v>153</v>
      </c>
      <c r="F6" s="67"/>
    </row>
    <row r="7" spans="1:6" s="1" customFormat="1" ht="16.5" customHeight="1">
      <c r="A7" s="85" t="s">
        <v>148</v>
      </c>
      <c r="B7" s="117">
        <v>41.3</v>
      </c>
      <c r="C7" s="140">
        <v>34</v>
      </c>
      <c r="D7" s="164">
        <v>39.200000000000003</v>
      </c>
      <c r="E7" s="233" t="s">
        <v>204</v>
      </c>
      <c r="F7" s="67"/>
    </row>
    <row r="8" spans="1:6" s="1" customFormat="1" ht="24.75" customHeight="1">
      <c r="A8" s="88" t="s">
        <v>161</v>
      </c>
      <c r="B8" s="95">
        <v>10.8</v>
      </c>
      <c r="C8" s="96">
        <v>12</v>
      </c>
      <c r="D8" s="164">
        <v>11.2</v>
      </c>
      <c r="E8" s="233" t="s">
        <v>205</v>
      </c>
      <c r="F8" s="67"/>
    </row>
    <row r="9" spans="1:6" s="1" customFormat="1" ht="16.5" customHeight="1">
      <c r="A9" s="85" t="s">
        <v>156</v>
      </c>
      <c r="B9" s="117">
        <v>5.2</v>
      </c>
      <c r="C9" s="140">
        <v>3.7</v>
      </c>
      <c r="D9" s="173">
        <v>4.8</v>
      </c>
      <c r="E9" s="233" t="s">
        <v>206</v>
      </c>
      <c r="F9" s="67"/>
    </row>
    <row r="10" spans="1:6" s="1" customFormat="1" ht="24.75" customHeight="1">
      <c r="A10" s="85" t="s">
        <v>19</v>
      </c>
      <c r="B10" s="95">
        <v>1.5159296026201536</v>
      </c>
      <c r="C10" s="96">
        <v>4.9926119761629266</v>
      </c>
      <c r="D10" s="164">
        <v>2.5</v>
      </c>
      <c r="E10" s="233" t="s">
        <v>207</v>
      </c>
      <c r="F10" s="67"/>
    </row>
    <row r="11" spans="1:6" s="1" customFormat="1" ht="16.5" customHeight="1">
      <c r="A11" s="85" t="s">
        <v>20</v>
      </c>
      <c r="B11" s="95">
        <v>21.5</v>
      </c>
      <c r="C11" s="96">
        <v>25</v>
      </c>
      <c r="D11" s="173">
        <v>22.3</v>
      </c>
      <c r="E11" s="233" t="s">
        <v>197</v>
      </c>
      <c r="F11" s="67"/>
    </row>
    <row r="12" spans="1:6" s="1" customFormat="1" ht="16.5" customHeight="1">
      <c r="A12" s="85" t="s">
        <v>21</v>
      </c>
      <c r="B12" s="95">
        <v>26.4</v>
      </c>
      <c r="C12" s="96">
        <v>24.1</v>
      </c>
      <c r="D12" s="173">
        <v>25.9</v>
      </c>
      <c r="E12" s="233" t="s">
        <v>26</v>
      </c>
      <c r="F12" s="67"/>
    </row>
    <row r="13" spans="1:6" s="1" customFormat="1" ht="16.5" customHeight="1">
      <c r="A13" s="85" t="s">
        <v>22</v>
      </c>
      <c r="B13" s="95">
        <v>37.299999999999997</v>
      </c>
      <c r="C13" s="96">
        <v>50.3</v>
      </c>
      <c r="D13" s="173">
        <v>40.200000000000003</v>
      </c>
      <c r="E13" s="233" t="s">
        <v>27</v>
      </c>
      <c r="F13" s="67"/>
    </row>
    <row r="14" spans="1:6" s="1" customFormat="1" ht="16.5" customHeight="1">
      <c r="A14" s="85" t="s">
        <v>23</v>
      </c>
      <c r="B14" s="95">
        <v>52.6</v>
      </c>
      <c r="C14" s="96">
        <v>31.7</v>
      </c>
      <c r="D14" s="173">
        <v>47.9</v>
      </c>
      <c r="E14" s="233" t="s">
        <v>28</v>
      </c>
      <c r="F14" s="67"/>
    </row>
    <row r="15" spans="1:6" s="1" customFormat="1" ht="16.5" customHeight="1">
      <c r="A15" s="85" t="s">
        <v>24</v>
      </c>
      <c r="B15" s="95">
        <v>48</v>
      </c>
      <c r="C15" s="96">
        <v>25</v>
      </c>
      <c r="D15" s="173">
        <v>42.9</v>
      </c>
      <c r="E15" s="233" t="s">
        <v>29</v>
      </c>
      <c r="F15" s="80" t="s">
        <v>155</v>
      </c>
    </row>
    <row r="16" spans="1:6" s="1" customFormat="1" ht="16.5" customHeight="1">
      <c r="A16" s="90" t="s">
        <v>25</v>
      </c>
      <c r="B16" s="99">
        <v>5.0999999999999996</v>
      </c>
      <c r="C16" s="100">
        <v>5.6</v>
      </c>
      <c r="D16" s="174">
        <v>5.2</v>
      </c>
      <c r="E16" s="234" t="s">
        <v>30</v>
      </c>
      <c r="F16" s="78"/>
    </row>
    <row r="22" spans="2:4" ht="15">
      <c r="B22" s="20"/>
      <c r="C22" s="20"/>
      <c r="D22" s="21"/>
    </row>
    <row r="45" spans="1:5">
      <c r="A45" s="7"/>
      <c r="B45" s="7"/>
      <c r="C45" s="7"/>
      <c r="D45" s="7"/>
      <c r="E45" s="7"/>
    </row>
    <row r="46" spans="1:5">
      <c r="A46" s="7"/>
      <c r="B46" s="7"/>
      <c r="C46" s="7"/>
      <c r="D46" s="7"/>
      <c r="E46" s="7"/>
    </row>
    <row r="47" spans="1:5">
      <c r="A47" s="7"/>
      <c r="B47" s="7"/>
      <c r="C47" s="7"/>
      <c r="D47" s="7"/>
      <c r="E47" s="7"/>
    </row>
    <row r="48" spans="1:5" s="2" customFormat="1" ht="15" customHeight="1">
      <c r="A48" s="254"/>
      <c r="B48" s="254"/>
      <c r="C48" s="163"/>
      <c r="D48" s="255"/>
      <c r="E48" s="255"/>
    </row>
    <row r="49" spans="1:5">
      <c r="A49" s="7"/>
      <c r="B49" s="7"/>
      <c r="C49" s="7"/>
      <c r="D49" s="7"/>
      <c r="E49" s="7"/>
    </row>
    <row r="50" spans="1:5">
      <c r="A50" s="7"/>
      <c r="B50" s="7"/>
      <c r="C50" s="7"/>
      <c r="D50" s="7"/>
      <c r="E50" s="7"/>
    </row>
    <row r="51" spans="1:5">
      <c r="A51" s="7"/>
      <c r="B51" s="7"/>
      <c r="C51" s="7"/>
      <c r="D51" s="7"/>
      <c r="E51" s="7"/>
    </row>
  </sheetData>
  <mergeCells count="7">
    <mergeCell ref="A48:B48"/>
    <mergeCell ref="D48:E48"/>
    <mergeCell ref="A1:E1"/>
    <mergeCell ref="A2:E2"/>
    <mergeCell ref="A4:A5"/>
    <mergeCell ref="B4:D4"/>
    <mergeCell ref="E4:E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landscape" useFirstPageNumber="1" horizontalDpi="4294967294" verticalDpi="4294967294" r:id="rId1"/>
  <headerFooter>
    <oddHeader>&amp;L&amp;8PCBS: ICT Business Survey, 2011&amp;R&amp;1&amp;K00+000ء&amp;8&amp;K01+000 PCBS: مسح قطاع الاعمال  لتكنولوجيا المعلومات والاتصالات، 2011</oddHeader>
    <oddFooter>&amp;C&amp;9&amp;P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46"/>
  <sheetViews>
    <sheetView rightToLeft="1" view="pageBreakPreview" zoomScaleNormal="100" zoomScaleSheetLayoutView="100" workbookViewId="0">
      <selection activeCell="I27" sqref="I27"/>
    </sheetView>
  </sheetViews>
  <sheetFormatPr defaultRowHeight="14.25"/>
  <cols>
    <col min="1" max="1" width="19.375" customWidth="1"/>
    <col min="2" max="2" width="11.625" customWidth="1"/>
    <col min="3" max="3" width="15.125" customWidth="1"/>
    <col min="4" max="4" width="16.125" customWidth="1"/>
    <col min="5" max="5" width="22.625" customWidth="1"/>
    <col min="6" max="6" width="0.75" customWidth="1"/>
    <col min="7" max="7" width="2" customWidth="1"/>
  </cols>
  <sheetData>
    <row r="1" spans="1:7" ht="15" customHeight="1">
      <c r="A1" s="275" t="s">
        <v>167</v>
      </c>
      <c r="B1" s="275"/>
      <c r="C1" s="275"/>
      <c r="D1" s="275"/>
      <c r="E1" s="275"/>
    </row>
    <row r="2" spans="1:7" ht="15" customHeight="1">
      <c r="A2" s="278" t="s">
        <v>168</v>
      </c>
      <c r="B2" s="278"/>
      <c r="C2" s="278"/>
      <c r="D2" s="278"/>
      <c r="E2" s="278"/>
      <c r="F2" s="265"/>
      <c r="G2" s="265"/>
    </row>
    <row r="3" spans="1:7" ht="5.0999999999999996" customHeight="1">
      <c r="A3" s="4"/>
      <c r="B3" s="4"/>
      <c r="C3" s="4"/>
      <c r="D3" s="4"/>
      <c r="E3" s="4"/>
      <c r="F3" s="4"/>
      <c r="G3" s="4"/>
    </row>
    <row r="4" spans="1:7" s="3" customFormat="1" ht="17.25" customHeight="1">
      <c r="A4" s="269" t="s">
        <v>157</v>
      </c>
      <c r="B4" s="281" t="s">
        <v>208</v>
      </c>
      <c r="C4" s="281"/>
      <c r="D4" s="282"/>
      <c r="E4" s="266" t="s">
        <v>31</v>
      </c>
    </row>
    <row r="5" spans="1:7" s="3" customFormat="1" ht="15" customHeight="1">
      <c r="A5" s="270"/>
      <c r="B5" s="82" t="s">
        <v>18</v>
      </c>
      <c r="C5" s="61" t="s">
        <v>33</v>
      </c>
      <c r="D5" s="62" t="s">
        <v>35</v>
      </c>
      <c r="E5" s="267"/>
    </row>
    <row r="6" spans="1:7" s="3" customFormat="1" ht="15.95" customHeight="1">
      <c r="A6" s="271"/>
      <c r="B6" s="83" t="s">
        <v>32</v>
      </c>
      <c r="C6" s="81" t="s">
        <v>34</v>
      </c>
      <c r="D6" s="74" t="s">
        <v>6</v>
      </c>
      <c r="E6" s="268"/>
    </row>
    <row r="7" spans="1:7" s="3" customFormat="1" ht="16.5" customHeight="1">
      <c r="A7" s="85" t="s">
        <v>36</v>
      </c>
      <c r="B7" s="95">
        <v>51.763461891643963</v>
      </c>
      <c r="C7" s="96">
        <v>42.846712671550421</v>
      </c>
      <c r="D7" s="113">
        <v>49.156744808779585</v>
      </c>
      <c r="E7" s="94" t="s">
        <v>37</v>
      </c>
    </row>
    <row r="8" spans="1:7" s="3" customFormat="1" ht="16.5" customHeight="1">
      <c r="A8" s="85" t="s">
        <v>38</v>
      </c>
      <c r="B8" s="95">
        <v>42.96333850182846</v>
      </c>
      <c r="C8" s="96">
        <v>34.715894577926775</v>
      </c>
      <c r="D8" s="113">
        <v>40.552285725111162</v>
      </c>
      <c r="E8" s="98" t="s">
        <v>39</v>
      </c>
    </row>
    <row r="9" spans="1:7" s="3" customFormat="1" ht="16.5" customHeight="1">
      <c r="A9" s="85" t="s">
        <v>40</v>
      </c>
      <c r="B9" s="95">
        <v>69.907141492383403</v>
      </c>
      <c r="C9" s="96">
        <v>56.753224216958714</v>
      </c>
      <c r="D9" s="113">
        <v>66.061733258723081</v>
      </c>
      <c r="E9" s="98" t="s">
        <v>48</v>
      </c>
    </row>
    <row r="10" spans="1:7" s="3" customFormat="1" ht="16.5" customHeight="1">
      <c r="A10" s="85" t="s">
        <v>41</v>
      </c>
      <c r="B10" s="95">
        <v>73.288758669625949</v>
      </c>
      <c r="C10" s="96">
        <v>85.994628646955448</v>
      </c>
      <c r="D10" s="113">
        <v>77.003185026701772</v>
      </c>
      <c r="E10" s="242" t="s">
        <v>108</v>
      </c>
    </row>
    <row r="11" spans="1:7" s="3" customFormat="1" ht="16.5" customHeight="1">
      <c r="A11" s="85" t="s">
        <v>43</v>
      </c>
      <c r="B11" s="95">
        <v>17.994771346906731</v>
      </c>
      <c r="C11" s="96">
        <v>1.8658332079278568</v>
      </c>
      <c r="D11" s="113">
        <v>13.279647310381369</v>
      </c>
      <c r="E11" s="242" t="s">
        <v>109</v>
      </c>
    </row>
    <row r="12" spans="1:7" s="3" customFormat="1" ht="16.5" customHeight="1">
      <c r="A12" s="90" t="s">
        <v>106</v>
      </c>
      <c r="B12" s="99">
        <v>0.31604305675444805</v>
      </c>
      <c r="C12" s="100">
        <v>1.9887110635457745</v>
      </c>
      <c r="D12" s="114">
        <v>0.80502981186440825</v>
      </c>
      <c r="E12" s="243" t="s">
        <v>107</v>
      </c>
    </row>
    <row r="13" spans="1:7" s="12" customFormat="1" ht="12" customHeight="1">
      <c r="A13" s="76"/>
      <c r="B13" s="63"/>
      <c r="C13" s="63"/>
      <c r="D13" s="63"/>
      <c r="E13" s="244"/>
    </row>
    <row r="14" spans="1:7" ht="12" customHeight="1">
      <c r="A14" s="71"/>
      <c r="B14" s="70"/>
      <c r="C14" s="70"/>
      <c r="D14" s="70"/>
      <c r="E14" s="237"/>
    </row>
    <row r="15" spans="1:7" ht="18" customHeight="1">
      <c r="A15" s="280" t="s">
        <v>169</v>
      </c>
      <c r="B15" s="280"/>
      <c r="C15" s="280"/>
      <c r="D15" s="280"/>
      <c r="E15" s="274"/>
    </row>
    <row r="16" spans="1:7" ht="31.5" customHeight="1">
      <c r="A16" s="278" t="s">
        <v>170</v>
      </c>
      <c r="B16" s="278"/>
      <c r="C16" s="278"/>
      <c r="D16" s="278"/>
      <c r="E16" s="279"/>
    </row>
    <row r="17" spans="1:9" ht="5.0999999999999996" customHeight="1">
      <c r="A17" s="11"/>
      <c r="B17" s="11"/>
      <c r="C17" s="11"/>
      <c r="D17" s="11"/>
      <c r="E17" s="11"/>
    </row>
    <row r="18" spans="1:9" ht="16.5" customHeight="1">
      <c r="A18" s="276" t="s">
        <v>2</v>
      </c>
      <c r="B18" s="283" t="s">
        <v>158</v>
      </c>
      <c r="C18" s="284"/>
      <c r="D18" s="285"/>
      <c r="E18" s="266" t="s">
        <v>31</v>
      </c>
    </row>
    <row r="19" spans="1:9" ht="16.5" customHeight="1">
      <c r="A19" s="277"/>
      <c r="B19" s="56" t="s">
        <v>145</v>
      </c>
      <c r="C19" s="103" t="s">
        <v>143</v>
      </c>
      <c r="D19" s="56" t="s">
        <v>46</v>
      </c>
      <c r="E19" s="286"/>
    </row>
    <row r="20" spans="1:9" ht="16.5" customHeight="1">
      <c r="A20" s="89" t="s">
        <v>47</v>
      </c>
      <c r="B20" s="91">
        <v>40.360390980899297</v>
      </c>
      <c r="C20" s="92">
        <v>68.754671019717961</v>
      </c>
      <c r="D20" s="93">
        <v>93.019087030184537</v>
      </c>
      <c r="E20" s="94" t="s">
        <v>37</v>
      </c>
    </row>
    <row r="21" spans="1:9" ht="16.5" customHeight="1">
      <c r="A21" s="85" t="s">
        <v>38</v>
      </c>
      <c r="B21" s="95">
        <v>32.334719946381483</v>
      </c>
      <c r="C21" s="96">
        <v>59.228338965226797</v>
      </c>
      <c r="D21" s="97">
        <v>80.622651650787247</v>
      </c>
      <c r="E21" s="98" t="s">
        <v>39</v>
      </c>
    </row>
    <row r="22" spans="1:9" ht="16.5" customHeight="1">
      <c r="A22" s="85" t="s">
        <v>40</v>
      </c>
      <c r="B22" s="95">
        <v>58.974729832246261</v>
      </c>
      <c r="C22" s="96">
        <v>84.812675483718849</v>
      </c>
      <c r="D22" s="97">
        <v>94.103528503595825</v>
      </c>
      <c r="E22" s="98" t="s">
        <v>48</v>
      </c>
    </row>
    <row r="23" spans="1:9" ht="16.5" customHeight="1">
      <c r="A23" s="85" t="s">
        <v>41</v>
      </c>
      <c r="B23" s="95">
        <v>73.398185238461181</v>
      </c>
      <c r="C23" s="96">
        <v>90.017555590786117</v>
      </c>
      <c r="D23" s="97">
        <v>82.701905502358201</v>
      </c>
      <c r="E23" s="98" t="s">
        <v>42</v>
      </c>
    </row>
    <row r="24" spans="1:9" ht="16.5" customHeight="1">
      <c r="A24" s="85" t="s">
        <v>43</v>
      </c>
      <c r="B24" s="95">
        <v>12.567893816956538</v>
      </c>
      <c r="C24" s="96">
        <v>12.552444219608526</v>
      </c>
      <c r="D24" s="97">
        <v>22.528014088771311</v>
      </c>
      <c r="E24" s="98" t="s">
        <v>44</v>
      </c>
    </row>
    <row r="25" spans="1:9" s="12" customFormat="1" ht="16.5" customHeight="1">
      <c r="A25" s="90" t="s">
        <v>106</v>
      </c>
      <c r="B25" s="99">
        <v>0.92385152881707933</v>
      </c>
      <c r="C25" s="100">
        <v>0.2860720609831825</v>
      </c>
      <c r="D25" s="101">
        <v>0.83896528240871426</v>
      </c>
      <c r="E25" s="102" t="s">
        <v>107</v>
      </c>
    </row>
    <row r="28" spans="1:9" s="19" customFormat="1" ht="15" customHeight="1">
      <c r="A28" s="273" t="s">
        <v>198</v>
      </c>
      <c r="B28" s="273"/>
      <c r="C28" s="273"/>
      <c r="D28" s="273"/>
      <c r="E28" s="273"/>
    </row>
    <row r="29" spans="1:9" s="19" customFormat="1" ht="15" customHeight="1">
      <c r="A29" s="274" t="s">
        <v>216</v>
      </c>
      <c r="B29" s="274"/>
      <c r="C29" s="274"/>
      <c r="D29" s="274"/>
      <c r="E29" s="274"/>
      <c r="F29" s="272"/>
      <c r="G29" s="272"/>
    </row>
    <row r="30" spans="1:9" s="19" customFormat="1" ht="15" customHeight="1">
      <c r="A30" s="274"/>
      <c r="B30" s="274"/>
      <c r="C30" s="274"/>
      <c r="D30" s="274"/>
      <c r="E30" s="274"/>
      <c r="F30" s="272"/>
      <c r="G30" s="272"/>
    </row>
    <row r="31" spans="1:9" s="19" customFormat="1" ht="5.0999999999999996" customHeight="1"/>
    <row r="32" spans="1:9" s="19" customFormat="1" ht="16.5" customHeight="1">
      <c r="A32" s="276" t="s">
        <v>50</v>
      </c>
      <c r="B32" s="282"/>
      <c r="C32" s="175" t="s">
        <v>16</v>
      </c>
      <c r="D32" s="301" t="s">
        <v>49</v>
      </c>
      <c r="E32" s="302"/>
      <c r="I32" s="7"/>
    </row>
    <row r="33" spans="1:10" s="19" customFormat="1" ht="16.5" customHeight="1">
      <c r="A33" s="287"/>
      <c r="B33" s="288"/>
      <c r="C33" s="65" t="s">
        <v>17</v>
      </c>
      <c r="D33" s="303"/>
      <c r="E33" s="304"/>
      <c r="I33" s="7"/>
    </row>
    <row r="34" spans="1:10" s="19" customFormat="1" ht="16.5" customHeight="1">
      <c r="A34" s="104" t="s">
        <v>52</v>
      </c>
      <c r="B34" s="184"/>
      <c r="C34" s="205"/>
      <c r="D34" s="289" t="s">
        <v>51</v>
      </c>
      <c r="E34" s="290"/>
      <c r="I34" s="7"/>
    </row>
    <row r="35" spans="1:10" s="19" customFormat="1" ht="16.5" customHeight="1">
      <c r="A35" s="54" t="s">
        <v>145</v>
      </c>
      <c r="B35" s="203"/>
      <c r="C35" s="227">
        <v>37.901544990342011</v>
      </c>
      <c r="D35" s="291" t="s">
        <v>45</v>
      </c>
      <c r="E35" s="292"/>
      <c r="I35" s="7"/>
    </row>
    <row r="36" spans="1:10" s="19" customFormat="1" ht="16.5" customHeight="1">
      <c r="A36" s="105" t="s">
        <v>143</v>
      </c>
      <c r="B36" s="203"/>
      <c r="C36" s="227">
        <v>67.416054325476736</v>
      </c>
      <c r="D36" s="293" t="s">
        <v>131</v>
      </c>
      <c r="E36" s="294"/>
      <c r="I36" s="7"/>
    </row>
    <row r="37" spans="1:10" s="19" customFormat="1" ht="16.5" customHeight="1">
      <c r="A37" s="54" t="s">
        <v>46</v>
      </c>
      <c r="B37" s="203"/>
      <c r="C37" s="227">
        <v>92.449620121783482</v>
      </c>
      <c r="D37" s="291" t="s">
        <v>46</v>
      </c>
      <c r="E37" s="292"/>
      <c r="I37" s="7"/>
    </row>
    <row r="38" spans="1:10" s="19" customFormat="1" ht="16.5" customHeight="1">
      <c r="A38" s="106" t="s">
        <v>54</v>
      </c>
      <c r="B38" s="203"/>
      <c r="C38" s="227"/>
      <c r="D38" s="305" t="s">
        <v>53</v>
      </c>
      <c r="E38" s="306"/>
      <c r="I38" s="7"/>
    </row>
    <row r="39" spans="1:10" s="19" customFormat="1" ht="16.5" customHeight="1">
      <c r="A39" s="177" t="s">
        <v>56</v>
      </c>
      <c r="B39" s="203"/>
      <c r="C39" s="227">
        <v>26.277680573151454</v>
      </c>
      <c r="D39" s="295" t="s">
        <v>55</v>
      </c>
      <c r="E39" s="296"/>
      <c r="I39" s="7"/>
    </row>
    <row r="40" spans="1:10" s="19" customFormat="1" ht="16.5" customHeight="1">
      <c r="A40" s="177" t="s">
        <v>58</v>
      </c>
      <c r="B40" s="203"/>
      <c r="C40" s="227">
        <v>90.090563477433619</v>
      </c>
      <c r="D40" s="295" t="s">
        <v>57</v>
      </c>
      <c r="E40" s="296"/>
      <c r="I40" s="7"/>
    </row>
    <row r="41" spans="1:10" s="19" customFormat="1" ht="16.5" customHeight="1">
      <c r="A41" s="177" t="s">
        <v>110</v>
      </c>
      <c r="B41" s="203"/>
      <c r="C41" s="227">
        <v>49.860882363681768</v>
      </c>
      <c r="D41" s="295" t="s">
        <v>114</v>
      </c>
      <c r="E41" s="296"/>
      <c r="I41" s="7"/>
    </row>
    <row r="42" spans="1:10" s="19" customFormat="1" ht="16.5" customHeight="1">
      <c r="A42" s="107" t="s">
        <v>61</v>
      </c>
      <c r="B42" s="203"/>
      <c r="C42" s="227">
        <v>49.965331197050808</v>
      </c>
      <c r="D42" s="295" t="s">
        <v>97</v>
      </c>
      <c r="E42" s="296"/>
      <c r="I42" s="7"/>
      <c r="J42" s="24"/>
    </row>
    <row r="43" spans="1:10" s="19" customFormat="1" ht="16.5" customHeight="1">
      <c r="A43" s="177" t="s">
        <v>111</v>
      </c>
      <c r="B43" s="203"/>
      <c r="C43" s="227">
        <v>32.300988122298357</v>
      </c>
      <c r="D43" s="295" t="s">
        <v>115</v>
      </c>
      <c r="E43" s="296"/>
      <c r="I43" s="7"/>
    </row>
    <row r="44" spans="1:10" s="19" customFormat="1" ht="16.5" customHeight="1">
      <c r="A44" s="177" t="s">
        <v>112</v>
      </c>
      <c r="B44" s="203"/>
      <c r="C44" s="227">
        <v>92.56034144426998</v>
      </c>
      <c r="D44" s="297" t="s">
        <v>116</v>
      </c>
      <c r="E44" s="298"/>
      <c r="I44" s="7"/>
    </row>
    <row r="45" spans="1:10" s="19" customFormat="1" ht="16.5" customHeight="1">
      <c r="A45" s="177" t="s">
        <v>113</v>
      </c>
      <c r="B45" s="203"/>
      <c r="C45" s="227">
        <v>97.083432942863979</v>
      </c>
      <c r="D45" s="295" t="s">
        <v>59</v>
      </c>
      <c r="E45" s="296"/>
      <c r="I45" s="7"/>
    </row>
    <row r="46" spans="1:10" s="19" customFormat="1" ht="16.5" customHeight="1">
      <c r="A46" s="108" t="s">
        <v>63</v>
      </c>
      <c r="B46" s="204"/>
      <c r="C46" s="228">
        <v>47.031441672349189</v>
      </c>
      <c r="D46" s="299" t="s">
        <v>62</v>
      </c>
      <c r="E46" s="300"/>
      <c r="I46" s="7"/>
    </row>
  </sheetData>
  <mergeCells count="30">
    <mergeCell ref="D43:E43"/>
    <mergeCell ref="D44:E44"/>
    <mergeCell ref="D45:E45"/>
    <mergeCell ref="D46:E46"/>
    <mergeCell ref="D32:E33"/>
    <mergeCell ref="D38:E38"/>
    <mergeCell ref="D39:E39"/>
    <mergeCell ref="D40:E40"/>
    <mergeCell ref="D41:E41"/>
    <mergeCell ref="D42:E42"/>
    <mergeCell ref="A32:B33"/>
    <mergeCell ref="D34:E34"/>
    <mergeCell ref="D35:E35"/>
    <mergeCell ref="D36:E36"/>
    <mergeCell ref="D37:E37"/>
    <mergeCell ref="A1:E1"/>
    <mergeCell ref="A18:A19"/>
    <mergeCell ref="A16:E16"/>
    <mergeCell ref="A15:E15"/>
    <mergeCell ref="A2:E2"/>
    <mergeCell ref="B4:D4"/>
    <mergeCell ref="B18:D18"/>
    <mergeCell ref="E18:E19"/>
    <mergeCell ref="F2:G2"/>
    <mergeCell ref="E4:E6"/>
    <mergeCell ref="A4:A6"/>
    <mergeCell ref="F29:G29"/>
    <mergeCell ref="F30:G30"/>
    <mergeCell ref="A28:E28"/>
    <mergeCell ref="A29:E30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34" orientation="portrait" useFirstPageNumber="1" horizontalDpi="4294967294" verticalDpi="4294967294" r:id="rId1"/>
  <headerFooter>
    <oddHeader>&amp;L&amp;8PCBS: ICT Business Survey, 2011&amp;R&amp;1&amp;K00+000ء&amp;8&amp;K01+000 PCBS: مسح قطاع الاعمال  لتكنولوجيا المعلومات والاتصالات، 2011</oddHeader>
    <oddFooter>&amp;C&amp;9&amp;P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Q48"/>
  <sheetViews>
    <sheetView rightToLeft="1" view="pageBreakPreview" zoomScaleNormal="100" zoomScaleSheetLayoutView="100" workbookViewId="0">
      <selection activeCell="C14" sqref="C14"/>
    </sheetView>
  </sheetViews>
  <sheetFormatPr defaultRowHeight="14.25"/>
  <cols>
    <col min="1" max="1" width="32.375" customWidth="1"/>
    <col min="2" max="2" width="20.75" customWidth="1"/>
    <col min="3" max="3" width="31.625" customWidth="1"/>
    <col min="4" max="4" width="1.125" hidden="1" customWidth="1"/>
    <col min="5" max="12" width="9" hidden="1" customWidth="1"/>
    <col min="13" max="13" width="0.125" hidden="1" customWidth="1"/>
  </cols>
  <sheetData>
    <row r="1" spans="1:17" ht="18" customHeight="1">
      <c r="A1" s="279" t="s">
        <v>199</v>
      </c>
      <c r="B1" s="279"/>
      <c r="C1" s="279"/>
      <c r="D1" s="279"/>
      <c r="E1" s="279"/>
      <c r="F1" s="279"/>
      <c r="G1" s="279"/>
      <c r="H1" s="279"/>
    </row>
    <row r="2" spans="1:17">
      <c r="A2" s="279" t="s">
        <v>212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</row>
    <row r="3" spans="1:17">
      <c r="A3" s="279"/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</row>
    <row r="4" spans="1:17" ht="5.0999999999999996" customHeight="1">
      <c r="A4" s="5"/>
      <c r="B4" s="5" t="s">
        <v>203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7" s="2" customFormat="1" ht="17.25" customHeight="1">
      <c r="A5" s="269" t="s">
        <v>65</v>
      </c>
      <c r="B5" s="224" t="s">
        <v>16</v>
      </c>
      <c r="C5" s="313" t="s">
        <v>64</v>
      </c>
    </row>
    <row r="6" spans="1:17" s="2" customFormat="1" ht="15.95" customHeight="1">
      <c r="A6" s="312"/>
      <c r="B6" s="225" t="s">
        <v>17</v>
      </c>
      <c r="C6" s="314"/>
      <c r="E6" s="235" t="s">
        <v>153</v>
      </c>
    </row>
    <row r="7" spans="1:17" s="2" customFormat="1" ht="16.5" customHeight="1">
      <c r="A7" s="212" t="s">
        <v>52</v>
      </c>
      <c r="B7" s="64"/>
      <c r="C7" s="206" t="s">
        <v>66</v>
      </c>
      <c r="E7" s="235" t="s">
        <v>204</v>
      </c>
    </row>
    <row r="8" spans="1:17" s="2" customFormat="1" ht="16.5" customHeight="1">
      <c r="A8" s="213" t="s">
        <v>145</v>
      </c>
      <c r="B8" s="229">
        <v>81.130257946327845</v>
      </c>
      <c r="C8" s="207" t="s">
        <v>45</v>
      </c>
      <c r="E8" s="236"/>
    </row>
    <row r="9" spans="1:17" s="2" customFormat="1" ht="16.5" customHeight="1">
      <c r="A9" s="214" t="s">
        <v>143</v>
      </c>
      <c r="B9" s="229">
        <v>86.904636533556797</v>
      </c>
      <c r="C9" s="208" t="s">
        <v>131</v>
      </c>
      <c r="E9" s="235" t="s">
        <v>206</v>
      </c>
    </row>
    <row r="10" spans="1:17" s="2" customFormat="1" ht="16.5" customHeight="1">
      <c r="A10" s="213" t="s">
        <v>46</v>
      </c>
      <c r="B10" s="229">
        <v>86.016684088768642</v>
      </c>
      <c r="C10" s="207" t="s">
        <v>46</v>
      </c>
      <c r="E10" s="236"/>
    </row>
    <row r="11" spans="1:17" s="2" customFormat="1" ht="16.5" customHeight="1">
      <c r="A11" s="215" t="s">
        <v>54</v>
      </c>
      <c r="B11" s="229"/>
      <c r="C11" s="209" t="s">
        <v>53</v>
      </c>
      <c r="E11" s="236"/>
    </row>
    <row r="12" spans="1:17" s="2" customFormat="1" ht="16.5" customHeight="1">
      <c r="A12" s="182" t="s">
        <v>56</v>
      </c>
      <c r="B12" s="229">
        <v>65.317470563464141</v>
      </c>
      <c r="C12" s="98" t="s">
        <v>55</v>
      </c>
      <c r="E12" s="236"/>
    </row>
    <row r="13" spans="1:17" s="2" customFormat="1" ht="16.5" customHeight="1">
      <c r="A13" s="182" t="s">
        <v>58</v>
      </c>
      <c r="B13" s="229">
        <v>92.147729749520835</v>
      </c>
      <c r="C13" s="98" t="s">
        <v>57</v>
      </c>
      <c r="E13" s="236"/>
    </row>
    <row r="14" spans="1:17" s="2" customFormat="1" ht="16.5" customHeight="1">
      <c r="A14" s="182" t="s">
        <v>110</v>
      </c>
      <c r="B14" s="229">
        <v>85.806461166269997</v>
      </c>
      <c r="C14" s="98" t="s">
        <v>114</v>
      </c>
      <c r="E14" s="236"/>
    </row>
    <row r="15" spans="1:17" s="2" customFormat="1" ht="16.5" customHeight="1">
      <c r="A15" s="216" t="s">
        <v>61</v>
      </c>
      <c r="B15" s="229">
        <v>81.473306894311634</v>
      </c>
      <c r="C15" s="98" t="s">
        <v>97</v>
      </c>
      <c r="E15" s="236"/>
      <c r="Q15" s="310"/>
    </row>
    <row r="16" spans="1:17" s="2" customFormat="1" ht="16.5" customHeight="1">
      <c r="A16" s="182" t="s">
        <v>111</v>
      </c>
      <c r="B16" s="229">
        <v>75.836240395978905</v>
      </c>
      <c r="C16" s="98" t="s">
        <v>115</v>
      </c>
      <c r="E16" s="236"/>
      <c r="Q16" s="310"/>
    </row>
    <row r="17" spans="1:17" s="2" customFormat="1" ht="16.5" customHeight="1">
      <c r="A17" s="182" t="s">
        <v>112</v>
      </c>
      <c r="B17" s="229">
        <v>99.274472564521602</v>
      </c>
      <c r="C17" s="210" t="s">
        <v>116</v>
      </c>
      <c r="Q17" s="310"/>
    </row>
    <row r="18" spans="1:17" s="2" customFormat="1" ht="16.5" customHeight="1">
      <c r="A18" s="182" t="s">
        <v>113</v>
      </c>
      <c r="B18" s="229">
        <v>97.824251591796525</v>
      </c>
      <c r="C18" s="98" t="s">
        <v>59</v>
      </c>
      <c r="Q18" s="25"/>
    </row>
    <row r="19" spans="1:17" ht="16.5" customHeight="1">
      <c r="A19" s="217" t="s">
        <v>94</v>
      </c>
      <c r="B19" s="245">
        <v>83.282333405795711</v>
      </c>
      <c r="C19" s="211" t="s">
        <v>5</v>
      </c>
      <c r="Q19" s="26"/>
    </row>
    <row r="20" spans="1:17" s="19" customFormat="1">
      <c r="A20" s="37"/>
      <c r="B20" s="36"/>
      <c r="C20" s="38"/>
      <c r="Q20" s="26"/>
    </row>
    <row r="21" spans="1:17">
      <c r="Q21" s="27"/>
    </row>
    <row r="22" spans="1:17" ht="15">
      <c r="A22" s="279" t="s">
        <v>171</v>
      </c>
      <c r="B22" s="279"/>
      <c r="C22" s="279"/>
      <c r="Q22" s="26"/>
    </row>
    <row r="23" spans="1:17" ht="28.5" customHeight="1">
      <c r="A23" s="311" t="s">
        <v>172</v>
      </c>
      <c r="B23" s="311"/>
      <c r="C23" s="311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</row>
    <row r="24" spans="1:17" ht="5.0999999999999996" customHeight="1"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</row>
    <row r="25" spans="1:17" ht="16.5" customHeight="1">
      <c r="A25" s="269" t="s">
        <v>67</v>
      </c>
      <c r="B25" s="191" t="s">
        <v>16</v>
      </c>
      <c r="C25" s="308" t="s">
        <v>68</v>
      </c>
      <c r="Q25" s="23"/>
    </row>
    <row r="26" spans="1:17" ht="16.5" customHeight="1">
      <c r="A26" s="307"/>
      <c r="B26" s="66" t="s">
        <v>17</v>
      </c>
      <c r="C26" s="309"/>
      <c r="Q26" s="23"/>
    </row>
    <row r="27" spans="1:17" ht="16.5" customHeight="1">
      <c r="A27" s="181" t="s">
        <v>69</v>
      </c>
      <c r="B27" s="183">
        <v>9.8074682000203239</v>
      </c>
      <c r="C27" s="220" t="s">
        <v>150</v>
      </c>
      <c r="Q27" s="23"/>
    </row>
    <row r="28" spans="1:17" s="19" customFormat="1" ht="16.5" customHeight="1">
      <c r="A28" s="177" t="s">
        <v>118</v>
      </c>
      <c r="B28" s="183">
        <v>1.63736627772271</v>
      </c>
      <c r="C28" s="221" t="s">
        <v>119</v>
      </c>
      <c r="Q28" s="23"/>
    </row>
    <row r="29" spans="1:17" ht="16.5" customHeight="1">
      <c r="A29" s="177" t="s">
        <v>70</v>
      </c>
      <c r="B29" s="183">
        <v>85.208827933767722</v>
      </c>
      <c r="C29" s="221" t="s">
        <v>8</v>
      </c>
      <c r="Q29" s="23"/>
    </row>
    <row r="30" spans="1:17" s="19" customFormat="1" ht="16.5" customHeight="1">
      <c r="A30" s="177" t="s">
        <v>146</v>
      </c>
      <c r="B30" s="183">
        <v>2.3805431904805072</v>
      </c>
      <c r="C30" s="221" t="s">
        <v>121</v>
      </c>
      <c r="Q30" s="23"/>
    </row>
    <row r="31" spans="1:17" ht="16.5" customHeight="1">
      <c r="A31" s="177" t="s">
        <v>147</v>
      </c>
      <c r="B31" s="183">
        <v>7.53579234133675E-2</v>
      </c>
      <c r="C31" s="221" t="s">
        <v>122</v>
      </c>
      <c r="Q31" s="23"/>
    </row>
    <row r="32" spans="1:17" ht="16.5" customHeight="1">
      <c r="A32" s="177" t="s">
        <v>7</v>
      </c>
      <c r="B32" s="183">
        <v>0.89043647459538411</v>
      </c>
      <c r="C32" s="221" t="s">
        <v>14</v>
      </c>
      <c r="Q32" s="25"/>
    </row>
    <row r="33" spans="1:17" ht="16.5" customHeight="1">
      <c r="A33" s="179" t="s">
        <v>4</v>
      </c>
      <c r="B33" s="87">
        <f>B27+B28+B29+B30+B31+B32</f>
        <v>100.00000000000001</v>
      </c>
      <c r="C33" s="223" t="s">
        <v>5</v>
      </c>
    </row>
    <row r="34" spans="1:17" ht="15" customHeight="1">
      <c r="A34" s="42"/>
      <c r="B34" s="29"/>
      <c r="C34" s="44"/>
    </row>
    <row r="35" spans="1:17" s="19" customFormat="1" ht="15" customHeight="1">
      <c r="A35" s="31"/>
      <c r="B35" s="29"/>
      <c r="C35" s="32"/>
    </row>
    <row r="36" spans="1:17" s="19" customFormat="1" ht="14.25" customHeight="1">
      <c r="A36" s="279" t="s">
        <v>173</v>
      </c>
      <c r="B36" s="279"/>
      <c r="C36" s="279"/>
      <c r="Q36" s="26"/>
    </row>
    <row r="37" spans="1:17" s="19" customFormat="1" ht="28.5" customHeight="1">
      <c r="A37" s="279" t="s">
        <v>174</v>
      </c>
      <c r="B37" s="279"/>
      <c r="C37" s="279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</row>
    <row r="38" spans="1:17" s="19" customFormat="1" ht="5.0999999999999996" customHeight="1"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</row>
    <row r="39" spans="1:17" s="19" customFormat="1" ht="16.5" customHeight="1">
      <c r="A39" s="269" t="s">
        <v>67</v>
      </c>
      <c r="B39" s="224" t="s">
        <v>16</v>
      </c>
      <c r="C39" s="308" t="s">
        <v>68</v>
      </c>
      <c r="Q39" s="23"/>
    </row>
    <row r="40" spans="1:17" s="19" customFormat="1" ht="16.5" customHeight="1">
      <c r="A40" s="307"/>
      <c r="B40" s="225" t="s">
        <v>17</v>
      </c>
      <c r="C40" s="309"/>
      <c r="Q40" s="23"/>
    </row>
    <row r="41" spans="1:17" s="19" customFormat="1" ht="16.5" customHeight="1">
      <c r="A41" s="181" t="s">
        <v>69</v>
      </c>
      <c r="B41" s="218">
        <v>6.875407203254932</v>
      </c>
      <c r="C41" s="220" t="s">
        <v>150</v>
      </c>
      <c r="Q41" s="23"/>
    </row>
    <row r="42" spans="1:17" s="19" customFormat="1" ht="16.5" customHeight="1">
      <c r="A42" s="177" t="s">
        <v>118</v>
      </c>
      <c r="B42" s="218">
        <v>2.1946224675477737</v>
      </c>
      <c r="C42" s="221" t="s">
        <v>119</v>
      </c>
      <c r="D42" s="43"/>
      <c r="Q42" s="23"/>
    </row>
    <row r="43" spans="1:17" s="19" customFormat="1" ht="16.5" customHeight="1">
      <c r="A43" s="177" t="s">
        <v>70</v>
      </c>
      <c r="B43" s="218">
        <v>86.463237315012805</v>
      </c>
      <c r="C43" s="98" t="s">
        <v>8</v>
      </c>
      <c r="Q43" s="23"/>
    </row>
    <row r="44" spans="1:17" s="19" customFormat="1" ht="16.5" customHeight="1">
      <c r="A44" s="177" t="s">
        <v>146</v>
      </c>
      <c r="B44" s="218">
        <v>3.1907299190640539</v>
      </c>
      <c r="C44" s="221" t="s">
        <v>121</v>
      </c>
      <c r="Q44" s="23"/>
    </row>
    <row r="45" spans="1:17" s="19" customFormat="1" ht="16.5" customHeight="1">
      <c r="A45" s="177" t="s">
        <v>147</v>
      </c>
      <c r="B45" s="218">
        <v>8.2518216594076294E-2</v>
      </c>
      <c r="C45" s="221" t="s">
        <v>71</v>
      </c>
      <c r="Q45" s="23"/>
    </row>
    <row r="46" spans="1:17" s="19" customFormat="1" ht="16.5" customHeight="1">
      <c r="A46" s="177" t="s">
        <v>7</v>
      </c>
      <c r="B46" s="218">
        <v>1.1934848785263725</v>
      </c>
      <c r="C46" s="221" t="s">
        <v>14</v>
      </c>
      <c r="Q46" s="25"/>
    </row>
    <row r="47" spans="1:17" s="19" customFormat="1" ht="16.5" customHeight="1">
      <c r="A47" s="179" t="s">
        <v>4</v>
      </c>
      <c r="B47" s="219">
        <f>B46+B45+B44+B43+B42+B41</f>
        <v>100.00000000000001</v>
      </c>
      <c r="C47" s="222" t="s">
        <v>5</v>
      </c>
    </row>
    <row r="48" spans="1:17" s="19" customFormat="1" ht="15" customHeight="1">
      <c r="A48" s="40"/>
      <c r="B48" s="29"/>
      <c r="C48" s="41"/>
    </row>
  </sheetData>
  <mergeCells count="13">
    <mergeCell ref="A39:A40"/>
    <mergeCell ref="C39:C40"/>
    <mergeCell ref="A1:H1"/>
    <mergeCell ref="A2:M3"/>
    <mergeCell ref="Q15:Q17"/>
    <mergeCell ref="A22:C22"/>
    <mergeCell ref="A23:C23"/>
    <mergeCell ref="A5:A6"/>
    <mergeCell ref="C5:C6"/>
    <mergeCell ref="A25:A26"/>
    <mergeCell ref="C25:C26"/>
    <mergeCell ref="A36:C36"/>
    <mergeCell ref="A37:C3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35" orientation="portrait" useFirstPageNumber="1" horizontalDpi="4294967294" verticalDpi="4294967294" r:id="rId1"/>
  <headerFooter>
    <oddHeader>&amp;L&amp;8PCBS: ICT Business Survey, 2011&amp;R&amp;1&amp;K00+000ء&amp;8&amp;K01+000 PCBS: مسح قطاع الاعمال  لتكنولوجيا المعلومات والاتصالات، 2011</oddHeader>
    <oddFooter>&amp;C&amp;9&amp;P</oddFooter>
  </headerFooter>
  <colBreaks count="1" manualBreakCount="1">
    <brk id="3" max="46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48"/>
  <sheetViews>
    <sheetView rightToLeft="1" showWhiteSpace="0" view="pageBreakPreview" zoomScaleNormal="100" zoomScaleSheetLayoutView="100" zoomScalePageLayoutView="75" workbookViewId="0">
      <selection activeCell="J21" sqref="J21"/>
    </sheetView>
  </sheetViews>
  <sheetFormatPr defaultRowHeight="14.25"/>
  <cols>
    <col min="1" max="1" width="20.75" customWidth="1"/>
    <col min="2" max="2" width="8.625" style="19" customWidth="1"/>
    <col min="3" max="3" width="9.875" style="19" customWidth="1"/>
    <col min="4" max="4" width="11.875" customWidth="1"/>
    <col min="5" max="5" width="9.875" style="19" customWidth="1"/>
    <col min="6" max="6" width="21.5" customWidth="1"/>
  </cols>
  <sheetData>
    <row r="1" spans="1:6" s="19" customFormat="1" ht="15.95" customHeight="1">
      <c r="A1" s="279" t="s">
        <v>175</v>
      </c>
      <c r="B1" s="279"/>
      <c r="C1" s="279"/>
      <c r="D1" s="279"/>
      <c r="E1" s="279"/>
      <c r="F1" s="279"/>
    </row>
    <row r="2" spans="1:6" s="19" customFormat="1" ht="30.75" customHeight="1">
      <c r="A2" s="311" t="s">
        <v>176</v>
      </c>
      <c r="B2" s="311"/>
      <c r="C2" s="311"/>
      <c r="D2" s="311"/>
      <c r="E2" s="311"/>
      <c r="F2" s="311"/>
    </row>
    <row r="3" spans="1:6" s="19" customFormat="1" ht="6" customHeight="1">
      <c r="F3" s="28"/>
    </row>
    <row r="4" spans="1:6" s="19" customFormat="1" ht="16.5" customHeight="1">
      <c r="A4" s="276" t="s">
        <v>67</v>
      </c>
      <c r="B4" s="282"/>
      <c r="C4" s="315" t="s">
        <v>16</v>
      </c>
      <c r="D4" s="316"/>
      <c r="E4" s="321" t="s">
        <v>68</v>
      </c>
      <c r="F4" s="322"/>
    </row>
    <row r="5" spans="1:6" s="19" customFormat="1" ht="16.5" customHeight="1">
      <c r="A5" s="277"/>
      <c r="B5" s="343"/>
      <c r="C5" s="317" t="s">
        <v>17</v>
      </c>
      <c r="D5" s="318"/>
      <c r="E5" s="325"/>
      <c r="F5" s="326"/>
    </row>
    <row r="6" spans="1:6" s="19" customFormat="1" ht="16.5" customHeight="1">
      <c r="A6" s="355" t="s">
        <v>69</v>
      </c>
      <c r="B6" s="356"/>
      <c r="C6" s="344">
        <v>18.399999999999999</v>
      </c>
      <c r="D6" s="345"/>
      <c r="E6" s="350" t="s">
        <v>209</v>
      </c>
      <c r="F6" s="351"/>
    </row>
    <row r="7" spans="1:6" s="19" customFormat="1" ht="16.5" customHeight="1">
      <c r="A7" s="357" t="s">
        <v>118</v>
      </c>
      <c r="B7" s="358"/>
      <c r="C7" s="346">
        <v>0</v>
      </c>
      <c r="D7" s="347"/>
      <c r="E7" s="353" t="s">
        <v>119</v>
      </c>
      <c r="F7" s="354"/>
    </row>
    <row r="8" spans="1:6" s="19" customFormat="1" ht="16.5" customHeight="1">
      <c r="A8" s="357" t="s">
        <v>70</v>
      </c>
      <c r="B8" s="358"/>
      <c r="C8" s="346">
        <v>81.350952776439541</v>
      </c>
      <c r="D8" s="347"/>
      <c r="E8" s="352" t="s">
        <v>8</v>
      </c>
      <c r="F8" s="296"/>
    </row>
    <row r="9" spans="1:6" s="19" customFormat="1" ht="16.5" customHeight="1">
      <c r="A9" s="357" t="s">
        <v>120</v>
      </c>
      <c r="B9" s="358"/>
      <c r="C9" s="346">
        <v>0</v>
      </c>
      <c r="D9" s="347"/>
      <c r="E9" s="352" t="s">
        <v>121</v>
      </c>
      <c r="F9" s="296"/>
    </row>
    <row r="10" spans="1:6" s="19" customFormat="1" ht="16.5" customHeight="1">
      <c r="A10" s="357" t="s">
        <v>117</v>
      </c>
      <c r="B10" s="358"/>
      <c r="C10" s="346">
        <v>5.431908560991338E-2</v>
      </c>
      <c r="D10" s="347"/>
      <c r="E10" s="353" t="s">
        <v>122</v>
      </c>
      <c r="F10" s="354"/>
    </row>
    <row r="11" spans="1:6" s="19" customFormat="1" ht="16.5" customHeight="1">
      <c r="A11" s="357" t="s">
        <v>7</v>
      </c>
      <c r="B11" s="358"/>
      <c r="C11" s="348">
        <v>0</v>
      </c>
      <c r="D11" s="349"/>
      <c r="E11" s="353" t="s">
        <v>14</v>
      </c>
      <c r="F11" s="354"/>
    </row>
    <row r="12" spans="1:6" s="19" customFormat="1" ht="16.5" customHeight="1">
      <c r="A12" s="359" t="s">
        <v>4</v>
      </c>
      <c r="B12" s="360"/>
      <c r="C12" s="365">
        <f>C6+C8+C10+C11</f>
        <v>99.805271862049452</v>
      </c>
      <c r="D12" s="366"/>
      <c r="E12" s="367" t="s">
        <v>5</v>
      </c>
      <c r="F12" s="368"/>
    </row>
    <row r="13" spans="1:6" s="19" customFormat="1" ht="12" customHeight="1">
      <c r="A13" s="9"/>
      <c r="B13" s="35"/>
      <c r="C13" s="35"/>
      <c r="D13" s="29"/>
      <c r="E13" s="241"/>
      <c r="F13" s="32"/>
    </row>
    <row r="14" spans="1:6" s="19" customFormat="1" ht="12" customHeight="1">
      <c r="A14" s="71"/>
      <c r="B14" s="70"/>
      <c r="C14" s="70"/>
      <c r="D14" s="70"/>
      <c r="E14" s="237"/>
      <c r="F14" s="7"/>
    </row>
    <row r="15" spans="1:6" s="19" customFormat="1" ht="16.5" customHeight="1">
      <c r="A15" s="275" t="s">
        <v>178</v>
      </c>
      <c r="B15" s="361"/>
      <c r="C15" s="362"/>
      <c r="D15" s="363"/>
      <c r="E15" s="364"/>
      <c r="F15" s="275"/>
    </row>
    <row r="16" spans="1:6" s="19" customFormat="1" ht="31.5" customHeight="1">
      <c r="A16" s="279" t="s">
        <v>177</v>
      </c>
      <c r="B16" s="279"/>
      <c r="C16" s="279"/>
      <c r="D16" s="279"/>
      <c r="E16" s="279"/>
      <c r="F16" s="279"/>
    </row>
    <row r="17" spans="1:6" s="7" customFormat="1" ht="6" customHeight="1"/>
    <row r="18" spans="1:6" s="19" customFormat="1" ht="16.5" customHeight="1">
      <c r="A18" s="369" t="s">
        <v>9</v>
      </c>
      <c r="B18" s="340" t="s">
        <v>213</v>
      </c>
      <c r="C18" s="341"/>
      <c r="D18" s="342"/>
      <c r="E18" s="161" t="s">
        <v>63</v>
      </c>
      <c r="F18" s="371" t="s">
        <v>10</v>
      </c>
    </row>
    <row r="19" spans="1:6" s="19" customFormat="1" ht="16.5" customHeight="1">
      <c r="A19" s="370"/>
      <c r="B19" s="118" t="s">
        <v>145</v>
      </c>
      <c r="C19" s="119" t="s">
        <v>143</v>
      </c>
      <c r="D19" s="118" t="s">
        <v>46</v>
      </c>
      <c r="E19" s="121" t="s">
        <v>5</v>
      </c>
      <c r="F19" s="372"/>
    </row>
    <row r="20" spans="1:6" s="19" customFormat="1" ht="16.5" customHeight="1">
      <c r="A20" s="159" t="s">
        <v>11</v>
      </c>
      <c r="B20" s="91">
        <v>17.598224031641799</v>
      </c>
      <c r="C20" s="92">
        <v>15.637419695544862</v>
      </c>
      <c r="D20" s="92">
        <v>10.003775309833316</v>
      </c>
      <c r="E20" s="120">
        <v>15.973768303852928</v>
      </c>
      <c r="F20" s="127" t="s">
        <v>12</v>
      </c>
    </row>
    <row r="21" spans="1:6" s="19" customFormat="1" ht="16.5" customHeight="1">
      <c r="A21" s="190" t="s">
        <v>192</v>
      </c>
      <c r="B21" s="95">
        <v>76.619814119914977</v>
      </c>
      <c r="C21" s="96">
        <v>81.421309396917138</v>
      </c>
      <c r="D21" s="96">
        <v>86.828706158236727</v>
      </c>
      <c r="E21" s="113">
        <v>79.376079828583769</v>
      </c>
      <c r="F21" s="127" t="s">
        <v>13</v>
      </c>
    </row>
    <row r="22" spans="1:6" s="19" customFormat="1" ht="16.5" customHeight="1">
      <c r="A22" s="159" t="s">
        <v>73</v>
      </c>
      <c r="B22" s="95">
        <v>5.7819618484432276</v>
      </c>
      <c r="C22" s="96">
        <v>2.9412709075377466</v>
      </c>
      <c r="D22" s="96">
        <v>3.1675185319298098</v>
      </c>
      <c r="E22" s="113">
        <v>4.6501518675627969</v>
      </c>
      <c r="F22" s="127" t="s">
        <v>74</v>
      </c>
    </row>
    <row r="23" spans="1:6" ht="16.5" customHeight="1">
      <c r="A23" s="160" t="s">
        <v>4</v>
      </c>
      <c r="B23" s="124">
        <f>B22+B21+B20</f>
        <v>100</v>
      </c>
      <c r="C23" s="125">
        <f t="shared" ref="C23:E23" si="0">C22+C21+C20</f>
        <v>99.999999999999744</v>
      </c>
      <c r="D23" s="125">
        <f t="shared" si="0"/>
        <v>99.999999999999858</v>
      </c>
      <c r="E23" s="126">
        <f t="shared" si="0"/>
        <v>99.999999999999488</v>
      </c>
      <c r="F23" s="128" t="s">
        <v>5</v>
      </c>
    </row>
    <row r="24" spans="1:6" ht="12" customHeight="1"/>
    <row r="25" spans="1:6" ht="12" customHeight="1"/>
    <row r="26" spans="1:6" s="19" customFormat="1" ht="16.5" customHeight="1">
      <c r="A26" s="275" t="s">
        <v>193</v>
      </c>
      <c r="B26" s="275"/>
      <c r="C26" s="275"/>
      <c r="D26" s="275"/>
      <c r="E26" s="275"/>
      <c r="F26" s="275"/>
    </row>
    <row r="27" spans="1:6" s="19" customFormat="1" ht="28.5" customHeight="1">
      <c r="A27" s="274" t="s">
        <v>217</v>
      </c>
      <c r="B27" s="274"/>
      <c r="C27" s="274"/>
      <c r="D27" s="274"/>
      <c r="E27" s="274"/>
      <c r="F27" s="274"/>
    </row>
    <row r="28" spans="1:6" s="19" customFormat="1" ht="6" customHeight="1">
      <c r="A28" s="51"/>
      <c r="B28" s="51"/>
      <c r="C28" s="51"/>
      <c r="D28" s="51"/>
      <c r="E28" s="52"/>
      <c r="F28" s="53"/>
    </row>
    <row r="29" spans="1:6" s="19" customFormat="1" ht="18.75" customHeight="1">
      <c r="A29" s="327" t="s">
        <v>93</v>
      </c>
      <c r="B29" s="376" t="s">
        <v>214</v>
      </c>
      <c r="C29" s="377"/>
      <c r="D29" s="378"/>
      <c r="E29" s="321" t="s">
        <v>141</v>
      </c>
      <c r="F29" s="322"/>
    </row>
    <row r="30" spans="1:6" s="19" customFormat="1" ht="15" customHeight="1">
      <c r="A30" s="328"/>
      <c r="B30" s="379" t="s">
        <v>140</v>
      </c>
      <c r="C30" s="380"/>
      <c r="D30" s="136" t="s">
        <v>130</v>
      </c>
      <c r="E30" s="323"/>
      <c r="F30" s="324"/>
    </row>
    <row r="31" spans="1:6" s="19" customFormat="1" ht="15" customHeight="1">
      <c r="A31" s="329"/>
      <c r="B31" s="385" t="s">
        <v>139</v>
      </c>
      <c r="C31" s="386"/>
      <c r="D31" s="130" t="s">
        <v>48</v>
      </c>
      <c r="E31" s="325"/>
      <c r="F31" s="326"/>
    </row>
    <row r="32" spans="1:6" s="19" customFormat="1" ht="15.95" customHeight="1">
      <c r="A32" s="104" t="s">
        <v>133</v>
      </c>
      <c r="B32" s="381"/>
      <c r="C32" s="382"/>
      <c r="D32" s="129"/>
      <c r="E32" s="373" t="s">
        <v>136</v>
      </c>
      <c r="F32" s="374"/>
    </row>
    <row r="33" spans="1:6" s="19" customFormat="1" ht="15.95" customHeight="1">
      <c r="A33" s="106" t="s">
        <v>134</v>
      </c>
      <c r="B33" s="383">
        <v>67.130823541359774</v>
      </c>
      <c r="C33" s="384"/>
      <c r="D33" s="113">
        <v>51.122154480029948</v>
      </c>
      <c r="E33" s="335" t="s">
        <v>6</v>
      </c>
      <c r="F33" s="306"/>
    </row>
    <row r="34" spans="1:6" s="19" customFormat="1" ht="15.95" customHeight="1">
      <c r="A34" s="85" t="s">
        <v>135</v>
      </c>
      <c r="B34" s="336">
        <v>64.743966024236116</v>
      </c>
      <c r="C34" s="337"/>
      <c r="D34" s="97">
        <v>54.562886446979753</v>
      </c>
      <c r="E34" s="330" t="s">
        <v>137</v>
      </c>
      <c r="F34" s="296"/>
    </row>
    <row r="35" spans="1:6" s="19" customFormat="1" ht="15.95" customHeight="1">
      <c r="A35" s="85" t="s">
        <v>3</v>
      </c>
      <c r="B35" s="336">
        <v>72.908645668296614</v>
      </c>
      <c r="C35" s="337"/>
      <c r="D35" s="97">
        <v>42.793237840100893</v>
      </c>
      <c r="E35" s="330" t="s">
        <v>138</v>
      </c>
      <c r="F35" s="296"/>
    </row>
    <row r="36" spans="1:6" s="19" customFormat="1" ht="15.95" customHeight="1">
      <c r="A36" s="106" t="s">
        <v>52</v>
      </c>
      <c r="B36" s="336"/>
      <c r="C36" s="337"/>
      <c r="D36" s="97"/>
      <c r="E36" s="332" t="s">
        <v>66</v>
      </c>
      <c r="F36" s="333"/>
    </row>
    <row r="37" spans="1:6" s="19" customFormat="1" ht="15.95" customHeight="1">
      <c r="A37" s="54" t="s">
        <v>145</v>
      </c>
      <c r="B37" s="336">
        <v>66.26790707022073</v>
      </c>
      <c r="C37" s="337"/>
      <c r="D37" s="97">
        <v>46.895839158592565</v>
      </c>
      <c r="E37" s="334" t="s">
        <v>45</v>
      </c>
      <c r="F37" s="292"/>
    </row>
    <row r="38" spans="1:6" s="19" customFormat="1" ht="15.95" customHeight="1">
      <c r="A38" s="105" t="s">
        <v>143</v>
      </c>
      <c r="B38" s="336">
        <v>70.435274885980078</v>
      </c>
      <c r="C38" s="337"/>
      <c r="D38" s="97">
        <v>61.413416191435637</v>
      </c>
      <c r="E38" s="375" t="s">
        <v>131</v>
      </c>
      <c r="F38" s="294"/>
    </row>
    <row r="39" spans="1:6" ht="15.95" customHeight="1">
      <c r="A39" s="54" t="s">
        <v>46</v>
      </c>
      <c r="B39" s="336">
        <v>68.028594442999406</v>
      </c>
      <c r="C39" s="337"/>
      <c r="D39" s="97">
        <v>70.039812196500293</v>
      </c>
      <c r="E39" s="334" t="s">
        <v>46</v>
      </c>
      <c r="F39" s="292"/>
    </row>
    <row r="40" spans="1:6" ht="15.95" customHeight="1">
      <c r="A40" s="106" t="s">
        <v>54</v>
      </c>
      <c r="B40" s="336"/>
      <c r="C40" s="337"/>
      <c r="D40" s="97"/>
      <c r="E40" s="332" t="s">
        <v>53</v>
      </c>
      <c r="F40" s="333"/>
    </row>
    <row r="41" spans="1:6" ht="15.95" customHeight="1">
      <c r="A41" s="85" t="s">
        <v>56</v>
      </c>
      <c r="B41" s="336">
        <v>75.495535936986684</v>
      </c>
      <c r="C41" s="337"/>
      <c r="D41" s="97">
        <v>47.695936537783815</v>
      </c>
      <c r="E41" s="330" t="s">
        <v>55</v>
      </c>
      <c r="F41" s="296"/>
    </row>
    <row r="42" spans="1:6" ht="15.95" customHeight="1">
      <c r="A42" s="85" t="s">
        <v>58</v>
      </c>
      <c r="B42" s="336">
        <v>79.486898699908082</v>
      </c>
      <c r="C42" s="337"/>
      <c r="D42" s="97">
        <v>72.588500080971428</v>
      </c>
      <c r="E42" s="330" t="s">
        <v>57</v>
      </c>
      <c r="F42" s="296"/>
    </row>
    <row r="43" spans="1:6" ht="15.95" customHeight="1">
      <c r="A43" s="85" t="s">
        <v>110</v>
      </c>
      <c r="B43" s="336">
        <v>73.132823821199125</v>
      </c>
      <c r="C43" s="337"/>
      <c r="D43" s="97">
        <v>59.15636752303628</v>
      </c>
      <c r="E43" s="330" t="s">
        <v>114</v>
      </c>
      <c r="F43" s="296"/>
    </row>
    <row r="44" spans="1:6" ht="15.95" customHeight="1">
      <c r="A44" s="107" t="s">
        <v>61</v>
      </c>
      <c r="B44" s="336">
        <v>48.576103087157222</v>
      </c>
      <c r="C44" s="337"/>
      <c r="D44" s="97">
        <v>33.528568762200507</v>
      </c>
      <c r="E44" s="330" t="s">
        <v>60</v>
      </c>
      <c r="F44" s="296"/>
    </row>
    <row r="45" spans="1:6" ht="15.95" customHeight="1">
      <c r="A45" s="85" t="s">
        <v>111</v>
      </c>
      <c r="B45" s="336">
        <v>65.184735078298857</v>
      </c>
      <c r="C45" s="337"/>
      <c r="D45" s="97">
        <v>51.497441964301309</v>
      </c>
      <c r="E45" s="330" t="s">
        <v>115</v>
      </c>
      <c r="F45" s="296"/>
    </row>
    <row r="46" spans="1:6" ht="15.95" customHeight="1">
      <c r="A46" s="85" t="s">
        <v>112</v>
      </c>
      <c r="B46" s="336">
        <v>61.728425344496728</v>
      </c>
      <c r="C46" s="337"/>
      <c r="D46" s="97">
        <v>62.43633350776205</v>
      </c>
      <c r="E46" s="331" t="s">
        <v>116</v>
      </c>
      <c r="F46" s="298"/>
    </row>
    <row r="47" spans="1:6" ht="15.95" customHeight="1">
      <c r="A47" s="90" t="s">
        <v>113</v>
      </c>
      <c r="B47" s="338">
        <v>61.738750484654837</v>
      </c>
      <c r="C47" s="339"/>
      <c r="D47" s="101">
        <v>66.423699769173794</v>
      </c>
      <c r="E47" s="319" t="s">
        <v>59</v>
      </c>
      <c r="F47" s="320"/>
    </row>
    <row r="48" spans="1:6" ht="15.95" customHeight="1"/>
  </sheetData>
  <mergeCells count="71">
    <mergeCell ref="E32:F32"/>
    <mergeCell ref="E38:F38"/>
    <mergeCell ref="B29:D29"/>
    <mergeCell ref="B30:C30"/>
    <mergeCell ref="B32:C32"/>
    <mergeCell ref="B33:C33"/>
    <mergeCell ref="B35:C35"/>
    <mergeCell ref="B34:C34"/>
    <mergeCell ref="B36:C36"/>
    <mergeCell ref="B37:C37"/>
    <mergeCell ref="B38:C38"/>
    <mergeCell ref="B31:C31"/>
    <mergeCell ref="A12:B12"/>
    <mergeCell ref="A15:F15"/>
    <mergeCell ref="A26:F26"/>
    <mergeCell ref="A27:F27"/>
    <mergeCell ref="C12:D12"/>
    <mergeCell ref="E12:F12"/>
    <mergeCell ref="A18:A19"/>
    <mergeCell ref="F18:F19"/>
    <mergeCell ref="E11:F11"/>
    <mergeCell ref="E10:F10"/>
    <mergeCell ref="A6:B6"/>
    <mergeCell ref="A7:B7"/>
    <mergeCell ref="A8:B8"/>
    <mergeCell ref="A9:B9"/>
    <mergeCell ref="A10:B10"/>
    <mergeCell ref="A11:B11"/>
    <mergeCell ref="A1:F1"/>
    <mergeCell ref="A2:F2"/>
    <mergeCell ref="A16:F16"/>
    <mergeCell ref="B18:D18"/>
    <mergeCell ref="A4:B5"/>
    <mergeCell ref="E4:F5"/>
    <mergeCell ref="C6:D6"/>
    <mergeCell ref="C7:D7"/>
    <mergeCell ref="C8:D8"/>
    <mergeCell ref="C9:D9"/>
    <mergeCell ref="C10:D10"/>
    <mergeCell ref="C11:D11"/>
    <mergeCell ref="E6:F6"/>
    <mergeCell ref="E8:F8"/>
    <mergeCell ref="E7:F7"/>
    <mergeCell ref="E9:F9"/>
    <mergeCell ref="B47:C47"/>
    <mergeCell ref="B39:C39"/>
    <mergeCell ref="B40:C40"/>
    <mergeCell ref="B41:C41"/>
    <mergeCell ref="B42:C42"/>
    <mergeCell ref="B43:C43"/>
    <mergeCell ref="E39:F39"/>
    <mergeCell ref="E33:F33"/>
    <mergeCell ref="B44:C44"/>
    <mergeCell ref="B45:C45"/>
    <mergeCell ref="B46:C46"/>
    <mergeCell ref="C4:D4"/>
    <mergeCell ref="C5:D5"/>
    <mergeCell ref="E47:F47"/>
    <mergeCell ref="E29:F31"/>
    <mergeCell ref="A29:A31"/>
    <mergeCell ref="E41:F41"/>
    <mergeCell ref="E42:F42"/>
    <mergeCell ref="E43:F43"/>
    <mergeCell ref="E45:F45"/>
    <mergeCell ref="E46:F46"/>
    <mergeCell ref="E34:F34"/>
    <mergeCell ref="E35:F35"/>
    <mergeCell ref="E36:F36"/>
    <mergeCell ref="E37:F37"/>
    <mergeCell ref="E40:F40"/>
    <mergeCell ref="E44:F4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6" orientation="portrait" useFirstPageNumber="1" horizontalDpi="4294967294" verticalDpi="4294967294" r:id="rId1"/>
  <headerFooter>
    <oddHeader>&amp;L&amp;8PCBS: ICT Business Survey, 2011&amp;R&amp;1&amp;K00+000   م&amp;8&amp;K01+000PCBS: سح قطاع الاعمال  لتكنولوجيا المعلومات والاتصالات، 2011</oddHeader>
    <oddFooter>&amp;C&amp;9&amp;P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rightToLeft="1" tabSelected="1" view="pageBreakPreview" zoomScaleNormal="100" zoomScaleSheetLayoutView="100" workbookViewId="0">
      <selection activeCell="H6" sqref="H6"/>
    </sheetView>
  </sheetViews>
  <sheetFormatPr defaultColWidth="9" defaultRowHeight="14.25"/>
  <cols>
    <col min="1" max="1" width="34.375" style="18" customWidth="1"/>
    <col min="2" max="2" width="21.375" style="18" customWidth="1"/>
    <col min="3" max="3" width="11.125" style="18" customWidth="1"/>
    <col min="4" max="4" width="0.125" style="18" hidden="1" customWidth="1"/>
    <col min="5" max="5" width="20.25" style="18" customWidth="1"/>
    <col min="6" max="16384" width="9" style="18"/>
  </cols>
  <sheetData>
    <row r="1" spans="1:5" s="12" customFormat="1" ht="15" customHeight="1">
      <c r="A1" s="275" t="s">
        <v>179</v>
      </c>
      <c r="B1" s="275"/>
      <c r="C1" s="275"/>
      <c r="D1" s="275"/>
      <c r="E1" s="275"/>
    </row>
    <row r="2" spans="1:5" ht="30" customHeight="1">
      <c r="A2" s="279" t="s">
        <v>180</v>
      </c>
      <c r="B2" s="279"/>
      <c r="C2" s="279"/>
      <c r="D2" s="279"/>
      <c r="E2" s="279"/>
    </row>
    <row r="3" spans="1:5" s="19" customFormat="1" ht="5.0999999999999996" customHeight="1">
      <c r="A3" s="30"/>
      <c r="B3" s="30"/>
      <c r="C3" s="30"/>
      <c r="D3" s="30"/>
      <c r="E3" s="30"/>
    </row>
    <row r="4" spans="1:5" ht="15.75" customHeight="1">
      <c r="A4" s="276" t="s">
        <v>75</v>
      </c>
      <c r="B4" s="191" t="s">
        <v>194</v>
      </c>
      <c r="C4" s="387" t="s">
        <v>76</v>
      </c>
      <c r="D4" s="388"/>
      <c r="E4" s="389"/>
    </row>
    <row r="5" spans="1:5" ht="15.75" customHeight="1">
      <c r="A5" s="287"/>
      <c r="B5" s="192" t="s">
        <v>195</v>
      </c>
      <c r="C5" s="390"/>
      <c r="D5" s="391"/>
      <c r="E5" s="392"/>
    </row>
    <row r="6" spans="1:5" ht="35.25" customHeight="1">
      <c r="A6" s="185" t="s">
        <v>200</v>
      </c>
      <c r="B6" s="131">
        <v>52.338348284442596</v>
      </c>
      <c r="C6" s="402" t="s">
        <v>77</v>
      </c>
      <c r="D6" s="403"/>
      <c r="E6" s="402"/>
    </row>
    <row r="7" spans="1:5" ht="33" customHeight="1">
      <c r="A7" s="186" t="s">
        <v>78</v>
      </c>
      <c r="B7" s="132">
        <v>34.28204741389078</v>
      </c>
      <c r="C7" s="395" t="s">
        <v>79</v>
      </c>
      <c r="D7" s="352"/>
      <c r="E7" s="395"/>
    </row>
    <row r="8" spans="1:5" ht="27.75" customHeight="1">
      <c r="A8" s="186" t="s">
        <v>80</v>
      </c>
      <c r="B8" s="132">
        <v>6.9749914300251019</v>
      </c>
      <c r="C8" s="399" t="s">
        <v>81</v>
      </c>
      <c r="D8" s="404"/>
      <c r="E8" s="399"/>
    </row>
    <row r="9" spans="1:5" ht="18" customHeight="1">
      <c r="A9" s="186" t="s">
        <v>15</v>
      </c>
      <c r="B9" s="132">
        <v>6.4046128716411657</v>
      </c>
      <c r="C9" s="395" t="s">
        <v>72</v>
      </c>
      <c r="D9" s="352"/>
      <c r="E9" s="395"/>
    </row>
    <row r="10" spans="1:5" ht="18" customHeight="1">
      <c r="A10" s="187" t="s">
        <v>4</v>
      </c>
      <c r="B10" s="133">
        <f>B9+B8+B7+B6</f>
        <v>99.999999999999645</v>
      </c>
      <c r="C10" s="299" t="s">
        <v>5</v>
      </c>
      <c r="D10" s="396"/>
      <c r="E10" s="300"/>
    </row>
    <row r="11" spans="1:5" s="19" customFormat="1" ht="32.25" customHeight="1">
      <c r="A11" s="178" t="s">
        <v>163</v>
      </c>
      <c r="B11" s="70"/>
      <c r="C11" s="393" t="s">
        <v>151</v>
      </c>
      <c r="D11" s="394"/>
      <c r="E11" s="393"/>
    </row>
    <row r="12" spans="1:5" s="19" customFormat="1" ht="15.95" customHeight="1">
      <c r="A12" s="9"/>
      <c r="B12" s="70"/>
      <c r="C12" s="45"/>
      <c r="D12" s="239"/>
      <c r="E12" s="45"/>
    </row>
    <row r="13" spans="1:5" s="19" customFormat="1" ht="15.95" customHeight="1">
      <c r="A13" s="69"/>
      <c r="B13" s="46"/>
      <c r="C13" s="47"/>
      <c r="D13" s="240"/>
      <c r="E13" s="47"/>
    </row>
    <row r="14" spans="1:5" s="12" customFormat="1" ht="16.5" customHeight="1">
      <c r="A14" s="405" t="s">
        <v>181</v>
      </c>
      <c r="B14" s="362"/>
      <c r="C14" s="363"/>
      <c r="D14" s="406"/>
      <c r="E14" s="275"/>
    </row>
    <row r="15" spans="1:5" s="19" customFormat="1" ht="28.5" customHeight="1">
      <c r="A15" s="274" t="s">
        <v>182</v>
      </c>
      <c r="B15" s="409"/>
      <c r="C15" s="410"/>
      <c r="D15" s="411"/>
      <c r="E15" s="274"/>
    </row>
    <row r="16" spans="1:5" s="19" customFormat="1" ht="6" customHeight="1">
      <c r="A16" s="79"/>
      <c r="B16" s="73"/>
      <c r="C16" s="72"/>
      <c r="D16" s="77"/>
      <c r="E16" s="58"/>
    </row>
    <row r="17" spans="1:8" s="19" customFormat="1" ht="14.25" customHeight="1">
      <c r="A17" s="276" t="s">
        <v>75</v>
      </c>
      <c r="B17" s="191" t="s">
        <v>196</v>
      </c>
      <c r="C17" s="387" t="s">
        <v>76</v>
      </c>
      <c r="D17" s="388"/>
      <c r="E17" s="389"/>
    </row>
    <row r="18" spans="1:8" s="19" customFormat="1" ht="15.75" customHeight="1">
      <c r="A18" s="277"/>
      <c r="B18" s="193" t="s">
        <v>17</v>
      </c>
      <c r="C18" s="390"/>
      <c r="D18" s="391"/>
      <c r="E18" s="392"/>
    </row>
    <row r="19" spans="1:8" s="19" customFormat="1" ht="36.75" customHeight="1">
      <c r="A19" s="185" t="s">
        <v>200</v>
      </c>
      <c r="B19" s="131">
        <v>57.1913480720076</v>
      </c>
      <c r="C19" s="407" t="s">
        <v>77</v>
      </c>
      <c r="D19" s="408"/>
      <c r="E19" s="402"/>
    </row>
    <row r="20" spans="1:8" s="19" customFormat="1" ht="35.25" customHeight="1">
      <c r="A20" s="186" t="s">
        <v>78</v>
      </c>
      <c r="B20" s="132">
        <v>27.467725907525281</v>
      </c>
      <c r="C20" s="400" t="s">
        <v>79</v>
      </c>
      <c r="D20" s="401"/>
      <c r="E20" s="395"/>
    </row>
    <row r="21" spans="1:8" s="19" customFormat="1" ht="24.75" customHeight="1">
      <c r="A21" s="246" t="s">
        <v>80</v>
      </c>
      <c r="B21" s="132">
        <v>7.1191313785175678</v>
      </c>
      <c r="C21" s="397" t="s">
        <v>215</v>
      </c>
      <c r="D21" s="398"/>
      <c r="E21" s="399"/>
    </row>
    <row r="22" spans="1:8" s="19" customFormat="1" ht="15.95" customHeight="1">
      <c r="A22" s="246" t="s">
        <v>15</v>
      </c>
      <c r="B22" s="132">
        <v>8.2217946419499395</v>
      </c>
      <c r="C22" s="400" t="s">
        <v>72</v>
      </c>
      <c r="D22" s="401"/>
      <c r="E22" s="395"/>
    </row>
    <row r="23" spans="1:8" s="19" customFormat="1" ht="15.95" customHeight="1">
      <c r="A23" s="247" t="s">
        <v>4</v>
      </c>
      <c r="B23" s="133">
        <f>B22+B21+B20+B19</f>
        <v>100.00000000000038</v>
      </c>
      <c r="C23" s="299" t="s">
        <v>5</v>
      </c>
      <c r="D23" s="412"/>
      <c r="E23" s="300"/>
      <c r="F23" s="7"/>
      <c r="G23" s="7"/>
      <c r="H23" s="7"/>
    </row>
    <row r="24" spans="1:8" s="19" customFormat="1" ht="31.5" customHeight="1">
      <c r="A24" s="248" t="s">
        <v>162</v>
      </c>
      <c r="C24" s="393" t="s">
        <v>151</v>
      </c>
      <c r="D24" s="393"/>
      <c r="E24" s="393"/>
      <c r="F24" s="59"/>
      <c r="G24" s="59"/>
      <c r="H24" s="59"/>
    </row>
    <row r="25" spans="1:8" s="19" customFormat="1" ht="15" customHeight="1">
      <c r="A25" s="33"/>
      <c r="C25" s="45"/>
      <c r="D25" s="45"/>
      <c r="E25" s="45"/>
    </row>
    <row r="27" spans="1:8" s="12" customFormat="1" ht="16.5" customHeight="1">
      <c r="A27" s="275" t="s">
        <v>183</v>
      </c>
      <c r="B27" s="275"/>
      <c r="C27" s="275"/>
      <c r="D27" s="275"/>
      <c r="E27" s="275"/>
    </row>
    <row r="28" spans="1:8" s="19" customFormat="1" ht="28.5" customHeight="1">
      <c r="A28" s="279" t="s">
        <v>184</v>
      </c>
      <c r="B28" s="279"/>
      <c r="C28" s="279"/>
      <c r="D28" s="279"/>
      <c r="E28" s="279"/>
    </row>
    <row r="29" spans="1:8" s="19" customFormat="1" ht="5.0999999999999996" customHeight="1">
      <c r="A29" s="34"/>
      <c r="B29" s="34"/>
      <c r="C29" s="34"/>
      <c r="D29" s="34"/>
      <c r="E29" s="34"/>
    </row>
    <row r="30" spans="1:8" s="19" customFormat="1" ht="14.25" customHeight="1">
      <c r="A30" s="276" t="s">
        <v>75</v>
      </c>
      <c r="B30" s="191" t="s">
        <v>196</v>
      </c>
      <c r="C30" s="387" t="s">
        <v>76</v>
      </c>
      <c r="D30" s="388"/>
      <c r="E30" s="389"/>
    </row>
    <row r="31" spans="1:8" s="19" customFormat="1" ht="14.25" customHeight="1">
      <c r="A31" s="287"/>
      <c r="B31" s="193" t="s">
        <v>17</v>
      </c>
      <c r="C31" s="390"/>
      <c r="D31" s="391"/>
      <c r="E31" s="392"/>
    </row>
    <row r="32" spans="1:8" s="19" customFormat="1" ht="37.5" customHeight="1">
      <c r="A32" s="185" t="s">
        <v>200</v>
      </c>
      <c r="B32" s="131">
        <v>38.039621673839946</v>
      </c>
      <c r="C32" s="408" t="s">
        <v>77</v>
      </c>
      <c r="D32" s="408"/>
      <c r="E32" s="402"/>
    </row>
    <row r="33" spans="1:5" s="19" customFormat="1" ht="36" customHeight="1">
      <c r="A33" s="186" t="s">
        <v>78</v>
      </c>
      <c r="B33" s="132">
        <v>54.359550921298499</v>
      </c>
      <c r="C33" s="401" t="s">
        <v>79</v>
      </c>
      <c r="D33" s="401"/>
      <c r="E33" s="395"/>
    </row>
    <row r="34" spans="1:5" s="19" customFormat="1" ht="24.75" customHeight="1">
      <c r="A34" s="246" t="s">
        <v>80</v>
      </c>
      <c r="B34" s="132">
        <v>6.5</v>
      </c>
      <c r="C34" s="398" t="s">
        <v>81</v>
      </c>
      <c r="D34" s="398"/>
      <c r="E34" s="399"/>
    </row>
    <row r="35" spans="1:5" s="19" customFormat="1" ht="15.95" customHeight="1">
      <c r="A35" s="246" t="s">
        <v>15</v>
      </c>
      <c r="B35" s="132">
        <v>1.0505254055759179</v>
      </c>
      <c r="C35" s="401" t="s">
        <v>72</v>
      </c>
      <c r="D35" s="401"/>
      <c r="E35" s="395"/>
    </row>
    <row r="36" spans="1:5" s="19" customFormat="1" ht="15.95" customHeight="1">
      <c r="A36" s="247" t="s">
        <v>4</v>
      </c>
      <c r="B36" s="133">
        <v>100</v>
      </c>
      <c r="C36" s="412" t="s">
        <v>5</v>
      </c>
      <c r="D36" s="412"/>
      <c r="E36" s="300"/>
    </row>
    <row r="37" spans="1:5" s="19" customFormat="1" ht="36" customHeight="1">
      <c r="A37" s="248" t="s">
        <v>162</v>
      </c>
      <c r="C37" s="413" t="s">
        <v>154</v>
      </c>
      <c r="D37" s="413"/>
      <c r="E37" s="413"/>
    </row>
    <row r="38" spans="1:5" s="19" customFormat="1"/>
  </sheetData>
  <mergeCells count="30">
    <mergeCell ref="C36:E36"/>
    <mergeCell ref="C37:E37"/>
    <mergeCell ref="C33:E33"/>
    <mergeCell ref="C34:E34"/>
    <mergeCell ref="C35:E35"/>
    <mergeCell ref="A28:E28"/>
    <mergeCell ref="A30:A31"/>
    <mergeCell ref="C30:E31"/>
    <mergeCell ref="C32:E32"/>
    <mergeCell ref="C23:E23"/>
    <mergeCell ref="C24:E24"/>
    <mergeCell ref="A27:E27"/>
    <mergeCell ref="C21:E21"/>
    <mergeCell ref="C22:E22"/>
    <mergeCell ref="C20:E20"/>
    <mergeCell ref="C6:E6"/>
    <mergeCell ref="C7:E7"/>
    <mergeCell ref="C8:E8"/>
    <mergeCell ref="A14:E14"/>
    <mergeCell ref="A17:A18"/>
    <mergeCell ref="C17:E18"/>
    <mergeCell ref="C19:E19"/>
    <mergeCell ref="A15:E15"/>
    <mergeCell ref="A1:E1"/>
    <mergeCell ref="A2:E2"/>
    <mergeCell ref="A4:A5"/>
    <mergeCell ref="C4:E5"/>
    <mergeCell ref="C11:E11"/>
    <mergeCell ref="C9:E9"/>
    <mergeCell ref="C10:E10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37" orientation="portrait" useFirstPageNumber="1" horizontalDpi="4294967294" verticalDpi="4294967294" r:id="rId1"/>
  <headerFooter>
    <oddHeader>&amp;L&amp;8PCBS: ICT Business Survey, 2011&amp;R&amp;1&amp;K00+000ء&amp;8&amp;K01+000 PCBS: مسح قطاع الاعمال  لتكنولوجيا المعلومات والاتصالات، 2011</oddHeader>
    <oddFooter>&amp;C&amp;9&amp;P</oddFooter>
  </headerFooter>
  <rowBreaks count="1" manualBreakCount="1">
    <brk id="37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C45"/>
  <sheetViews>
    <sheetView rightToLeft="1" view="pageBreakPreview" zoomScaleNormal="100" zoomScaleSheetLayoutView="100" workbookViewId="0">
      <selection activeCell="H23" sqref="H23"/>
    </sheetView>
  </sheetViews>
  <sheetFormatPr defaultRowHeight="14.25"/>
  <cols>
    <col min="1" max="1" width="23.375" customWidth="1"/>
    <col min="2" max="2" width="20.5" customWidth="1"/>
    <col min="3" max="3" width="34.625" customWidth="1"/>
  </cols>
  <sheetData>
    <row r="1" spans="1:3" s="19" customFormat="1" ht="19.5" customHeight="1">
      <c r="A1" s="414" t="s">
        <v>185</v>
      </c>
      <c r="B1" s="414"/>
      <c r="C1" s="414"/>
    </row>
    <row r="2" spans="1:3" s="19" customFormat="1" ht="30.75" customHeight="1">
      <c r="A2" s="415" t="s">
        <v>218</v>
      </c>
      <c r="B2" s="415"/>
      <c r="C2" s="415"/>
    </row>
    <row r="3" spans="1:3" s="19" customFormat="1" ht="5.0999999999999996" customHeight="1"/>
    <row r="4" spans="1:3" s="19" customFormat="1" ht="15" customHeight="1">
      <c r="A4" s="276" t="s">
        <v>82</v>
      </c>
      <c r="B4" s="191" t="s">
        <v>201</v>
      </c>
      <c r="C4" s="419" t="s">
        <v>83</v>
      </c>
    </row>
    <row r="5" spans="1:3" s="19" customFormat="1" ht="15.75" customHeight="1">
      <c r="A5" s="277"/>
      <c r="B5" s="66" t="s">
        <v>17</v>
      </c>
      <c r="C5" s="286"/>
    </row>
    <row r="6" spans="1:3" s="19" customFormat="1" ht="16.5" customHeight="1">
      <c r="A6" s="166" t="s">
        <v>160</v>
      </c>
      <c r="B6" s="226">
        <v>26.853589300793541</v>
      </c>
      <c r="C6" s="94" t="s">
        <v>159</v>
      </c>
    </row>
    <row r="7" spans="1:3" s="19" customFormat="1" ht="16.5" customHeight="1">
      <c r="A7" s="167" t="s">
        <v>84</v>
      </c>
      <c r="B7" s="227">
        <v>5.2437847486914437</v>
      </c>
      <c r="C7" s="98" t="s">
        <v>85</v>
      </c>
    </row>
    <row r="8" spans="1:3" s="19" customFormat="1" ht="16.5" customHeight="1">
      <c r="A8" s="167" t="s">
        <v>86</v>
      </c>
      <c r="B8" s="227">
        <v>32.238450046266571</v>
      </c>
      <c r="C8" s="98" t="s">
        <v>87</v>
      </c>
    </row>
    <row r="9" spans="1:3" s="19" customFormat="1" ht="16.5" customHeight="1">
      <c r="A9" s="167" t="s">
        <v>88</v>
      </c>
      <c r="B9" s="227">
        <v>4.7859287444003824</v>
      </c>
      <c r="C9" s="98" t="s">
        <v>89</v>
      </c>
    </row>
    <row r="10" spans="1:3" s="19" customFormat="1" ht="16.5" customHeight="1">
      <c r="A10" s="167" t="s">
        <v>90</v>
      </c>
      <c r="B10" s="227">
        <v>2.0332147504540656</v>
      </c>
      <c r="C10" s="98" t="s">
        <v>89</v>
      </c>
    </row>
    <row r="11" spans="1:3" s="18" customFormat="1" ht="16.5" customHeight="1">
      <c r="A11" s="169" t="s">
        <v>91</v>
      </c>
      <c r="B11" s="228">
        <v>42.600795703278266</v>
      </c>
      <c r="C11" s="143" t="s">
        <v>92</v>
      </c>
    </row>
    <row r="12" spans="1:3" s="19" customFormat="1" ht="12" customHeight="1">
      <c r="A12" s="68"/>
      <c r="B12" s="48"/>
      <c r="C12" s="75"/>
    </row>
    <row r="13" spans="1:3" s="19" customFormat="1" ht="12" customHeight="1">
      <c r="A13" s="68"/>
      <c r="B13" s="48"/>
      <c r="C13" s="188"/>
    </row>
    <row r="14" spans="1:3" s="19" customFormat="1" ht="12" customHeight="1">
      <c r="A14" s="68"/>
      <c r="B14" s="48"/>
      <c r="C14" s="188"/>
    </row>
    <row r="15" spans="1:3" s="19" customFormat="1" ht="12" customHeight="1">
      <c r="A15" s="68"/>
      <c r="B15" s="48"/>
      <c r="C15" s="188"/>
    </row>
    <row r="16" spans="1:3" s="19" customFormat="1" ht="12" customHeight="1">
      <c r="A16" s="68"/>
      <c r="B16" s="48"/>
      <c r="C16" s="188"/>
    </row>
    <row r="17" spans="1:3" s="18" customFormat="1" ht="12" customHeight="1">
      <c r="A17" s="168"/>
      <c r="B17" s="70"/>
      <c r="C17" s="165"/>
    </row>
    <row r="18" spans="1:3" s="13" customFormat="1" ht="33" customHeight="1">
      <c r="A18" s="279" t="s">
        <v>221</v>
      </c>
      <c r="B18" s="416"/>
      <c r="C18" s="279"/>
    </row>
    <row r="19" spans="1:3" s="13" customFormat="1" ht="32.25" customHeight="1">
      <c r="A19" s="274" t="s">
        <v>219</v>
      </c>
      <c r="B19" s="409"/>
      <c r="C19" s="417"/>
    </row>
    <row r="20" spans="1:3" s="13" customFormat="1" ht="5.0999999999999996" customHeight="1">
      <c r="A20" s="6"/>
      <c r="B20" s="6"/>
      <c r="C20" s="6"/>
    </row>
    <row r="21" spans="1:3" s="14" customFormat="1" ht="15.95" customHeight="1">
      <c r="A21" s="269" t="s">
        <v>93</v>
      </c>
      <c r="B21" s="191" t="s">
        <v>201</v>
      </c>
      <c r="C21" s="308" t="s">
        <v>64</v>
      </c>
    </row>
    <row r="22" spans="1:3" s="14" customFormat="1" ht="15.95" customHeight="1">
      <c r="A22" s="307"/>
      <c r="B22" s="250" t="s">
        <v>17</v>
      </c>
      <c r="C22" s="418"/>
    </row>
    <row r="23" spans="1:3" s="14" customFormat="1" ht="15.95" customHeight="1">
      <c r="A23" s="104" t="s">
        <v>133</v>
      </c>
      <c r="B23" s="251"/>
      <c r="C23" s="201" t="s">
        <v>136</v>
      </c>
    </row>
    <row r="24" spans="1:3" s="14" customFormat="1" ht="15.95" customHeight="1">
      <c r="A24" s="106" t="s">
        <v>134</v>
      </c>
      <c r="B24" s="252">
        <v>28.544396191834092</v>
      </c>
      <c r="C24" s="200" t="s">
        <v>6</v>
      </c>
    </row>
    <row r="25" spans="1:3" s="14" customFormat="1" ht="15.95" customHeight="1">
      <c r="A25" s="195" t="s">
        <v>135</v>
      </c>
      <c r="B25" s="227">
        <v>26.216926332840501</v>
      </c>
      <c r="C25" s="196" t="s">
        <v>137</v>
      </c>
    </row>
    <row r="26" spans="1:3" s="14" customFormat="1" ht="15.95" customHeight="1">
      <c r="A26" s="195" t="s">
        <v>3</v>
      </c>
      <c r="B26" s="227">
        <v>35.401980503592306</v>
      </c>
      <c r="C26" s="196" t="s">
        <v>138</v>
      </c>
    </row>
    <row r="27" spans="1:3" s="14" customFormat="1" ht="15.95" customHeight="1">
      <c r="A27" s="106" t="s">
        <v>52</v>
      </c>
      <c r="B27" s="227"/>
      <c r="C27" s="198" t="s">
        <v>66</v>
      </c>
    </row>
    <row r="28" spans="1:3" s="14" customFormat="1" ht="15.95" customHeight="1">
      <c r="A28" s="54" t="s">
        <v>145</v>
      </c>
      <c r="B28" s="227">
        <v>24.421978702887358</v>
      </c>
      <c r="C28" s="199" t="s">
        <v>45</v>
      </c>
    </row>
    <row r="29" spans="1:3" s="14" customFormat="1" ht="15.95" customHeight="1">
      <c r="A29" s="105" t="s">
        <v>143</v>
      </c>
      <c r="B29" s="227">
        <v>36.115666384402445</v>
      </c>
      <c r="C29" s="202" t="s">
        <v>131</v>
      </c>
    </row>
    <row r="30" spans="1:3" s="14" customFormat="1" ht="15.95" customHeight="1">
      <c r="A30" s="54" t="s">
        <v>46</v>
      </c>
      <c r="B30" s="227">
        <v>31.499349734672499</v>
      </c>
      <c r="C30" s="199" t="s">
        <v>46</v>
      </c>
    </row>
    <row r="31" spans="1:3" s="14" customFormat="1" ht="15.95" customHeight="1">
      <c r="A31" s="106" t="s">
        <v>54</v>
      </c>
      <c r="B31" s="227"/>
      <c r="C31" s="198" t="s">
        <v>53</v>
      </c>
    </row>
    <row r="32" spans="1:3" s="14" customFormat="1" ht="15.95" customHeight="1">
      <c r="A32" s="195" t="s">
        <v>56</v>
      </c>
      <c r="B32" s="227">
        <v>30.978630858706641</v>
      </c>
      <c r="C32" s="196" t="s">
        <v>55</v>
      </c>
    </row>
    <row r="33" spans="1:3" s="14" customFormat="1" ht="15.95" customHeight="1">
      <c r="A33" s="195" t="s">
        <v>58</v>
      </c>
      <c r="B33" s="227">
        <v>26.476787764102021</v>
      </c>
      <c r="C33" s="196" t="s">
        <v>57</v>
      </c>
    </row>
    <row r="34" spans="1:3" s="14" customFormat="1" ht="15.95" customHeight="1">
      <c r="A34" s="195" t="s">
        <v>110</v>
      </c>
      <c r="B34" s="227">
        <v>31.923670470176301</v>
      </c>
      <c r="C34" s="196" t="s">
        <v>114</v>
      </c>
    </row>
    <row r="35" spans="1:3" s="14" customFormat="1" ht="15.95" customHeight="1">
      <c r="A35" s="107" t="s">
        <v>61</v>
      </c>
      <c r="B35" s="227">
        <v>18.255193527399236</v>
      </c>
      <c r="C35" s="196" t="s">
        <v>97</v>
      </c>
    </row>
    <row r="36" spans="1:3" s="14" customFormat="1" ht="15.95" customHeight="1">
      <c r="A36" s="195" t="s">
        <v>111</v>
      </c>
      <c r="B36" s="227">
        <v>30.535839411474221</v>
      </c>
      <c r="C36" s="196" t="s">
        <v>115</v>
      </c>
    </row>
    <row r="37" spans="1:3" s="14" customFormat="1" ht="15.95" customHeight="1">
      <c r="A37" s="195" t="s">
        <v>112</v>
      </c>
      <c r="B37" s="227">
        <v>55.892700896630863</v>
      </c>
      <c r="C37" s="197" t="s">
        <v>116</v>
      </c>
    </row>
    <row r="38" spans="1:3" s="14" customFormat="1" ht="15.95" customHeight="1">
      <c r="A38" s="195" t="s">
        <v>113</v>
      </c>
      <c r="B38" s="227">
        <v>36.69973949987785</v>
      </c>
      <c r="C38" s="196" t="s">
        <v>59</v>
      </c>
    </row>
    <row r="39" spans="1:3" s="14" customFormat="1" ht="15.95" customHeight="1">
      <c r="A39" s="249" t="s">
        <v>63</v>
      </c>
      <c r="B39" s="253">
        <v>28.544396191834092</v>
      </c>
      <c r="C39" s="194" t="s">
        <v>132</v>
      </c>
    </row>
    <row r="40" spans="1:3" s="14" customFormat="1" ht="12" customHeight="1">
      <c r="A40" s="22"/>
      <c r="B40" s="22"/>
      <c r="C40" s="22"/>
    </row>
    <row r="41" spans="1:3" s="14" customFormat="1" ht="12" customHeight="1">
      <c r="A41" s="15"/>
      <c r="B41" s="16"/>
      <c r="C41" s="17"/>
    </row>
    <row r="42" spans="1:3" ht="12" customHeight="1"/>
    <row r="43" spans="1:3" ht="12" customHeight="1"/>
    <row r="44" spans="1:3" ht="12" customHeight="1">
      <c r="B44" s="10"/>
    </row>
    <row r="45" spans="1:3" ht="12" customHeight="1"/>
  </sheetData>
  <mergeCells count="8">
    <mergeCell ref="A1:C1"/>
    <mergeCell ref="A2:C2"/>
    <mergeCell ref="A18:C18"/>
    <mergeCell ref="A19:C19"/>
    <mergeCell ref="A21:A22"/>
    <mergeCell ref="C21:C22"/>
    <mergeCell ref="C4:C5"/>
    <mergeCell ref="A4:A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8" orientation="portrait" useFirstPageNumber="1" horizontalDpi="4294967294" verticalDpi="4294967294" r:id="rId1"/>
  <headerFooter>
    <oddHeader>&amp;L&amp;8PCBS: ICT Business Survey, 2011&amp;R&amp;1&amp;K00+000ء&amp;8&amp;K01+000 PCBS: مسح قطاع الاعمال  لتكنولوجيا المعلومات والاتصالات، 2011</oddHeader>
    <oddFooter>&amp;C&amp;9&amp;P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rightToLeft="1" view="pageBreakPreview" zoomScaleNormal="100" zoomScaleSheetLayoutView="100" workbookViewId="0">
      <selection activeCell="E25" sqref="E25"/>
    </sheetView>
  </sheetViews>
  <sheetFormatPr defaultRowHeight="14.25"/>
  <cols>
    <col min="1" max="1" width="24.375" style="19" customWidth="1"/>
    <col min="2" max="2" width="10" style="19" customWidth="1"/>
    <col min="3" max="3" width="10.5" style="19" customWidth="1"/>
    <col min="4" max="4" width="11.375" style="19" customWidth="1"/>
    <col min="5" max="5" width="10.625" style="19" customWidth="1"/>
    <col min="6" max="6" width="11.875" style="19" customWidth="1"/>
    <col min="7" max="7" width="13" style="19" customWidth="1"/>
    <col min="8" max="8" width="11.75" style="19" customWidth="1"/>
    <col min="9" max="9" width="7.375" style="19" customWidth="1"/>
    <col min="10" max="10" width="26.625" style="19" customWidth="1"/>
    <col min="11" max="16384" width="9" style="19"/>
  </cols>
  <sheetData>
    <row r="1" spans="1:10" ht="18" customHeight="1">
      <c r="A1" s="420" t="s">
        <v>186</v>
      </c>
      <c r="B1" s="420"/>
      <c r="C1" s="420"/>
      <c r="D1" s="420"/>
      <c r="E1" s="420"/>
      <c r="F1" s="420"/>
      <c r="G1" s="420"/>
      <c r="H1" s="420"/>
      <c r="I1" s="420"/>
      <c r="J1" s="420"/>
    </row>
    <row r="2" spans="1:10" ht="18" customHeight="1">
      <c r="A2" s="278" t="s">
        <v>187</v>
      </c>
      <c r="B2" s="278"/>
      <c r="C2" s="278"/>
      <c r="D2" s="278"/>
      <c r="E2" s="278"/>
      <c r="F2" s="278"/>
      <c r="G2" s="278"/>
      <c r="H2" s="278"/>
      <c r="I2" s="278"/>
      <c r="J2" s="278"/>
    </row>
    <row r="3" spans="1:10" ht="6" customHeight="1"/>
    <row r="4" spans="1:10" s="12" customFormat="1" ht="15.95" customHeight="1">
      <c r="A4" s="269" t="s">
        <v>75</v>
      </c>
      <c r="B4" s="422" t="s">
        <v>211</v>
      </c>
      <c r="C4" s="423"/>
      <c r="D4" s="423"/>
      <c r="E4" s="423"/>
      <c r="F4" s="423"/>
      <c r="G4" s="423"/>
      <c r="H4" s="423"/>
      <c r="I4" s="147"/>
      <c r="J4" s="424" t="s">
        <v>76</v>
      </c>
    </row>
    <row r="5" spans="1:10" s="12" customFormat="1" ht="15.95" customHeight="1">
      <c r="A5" s="287"/>
      <c r="B5" s="136" t="s">
        <v>95</v>
      </c>
      <c r="C5" s="136" t="s">
        <v>58</v>
      </c>
      <c r="D5" s="136" t="s">
        <v>110</v>
      </c>
      <c r="E5" s="136" t="s">
        <v>61</v>
      </c>
      <c r="F5" s="136" t="s">
        <v>111</v>
      </c>
      <c r="G5" s="136" t="s">
        <v>142</v>
      </c>
      <c r="H5" s="137" t="s">
        <v>113</v>
      </c>
      <c r="I5" s="149" t="s">
        <v>94</v>
      </c>
      <c r="J5" s="425"/>
    </row>
    <row r="6" spans="1:10" s="12" customFormat="1" ht="26.25" customHeight="1">
      <c r="A6" s="427"/>
      <c r="B6" s="138" t="s">
        <v>96</v>
      </c>
      <c r="C6" s="138" t="s">
        <v>57</v>
      </c>
      <c r="D6" s="138" t="s">
        <v>114</v>
      </c>
      <c r="E6" s="138" t="s">
        <v>97</v>
      </c>
      <c r="F6" s="138" t="s">
        <v>129</v>
      </c>
      <c r="G6" s="138" t="s">
        <v>144</v>
      </c>
      <c r="H6" s="139" t="s">
        <v>104</v>
      </c>
      <c r="I6" s="84" t="s">
        <v>5</v>
      </c>
      <c r="J6" s="425"/>
    </row>
    <row r="7" spans="1:10" s="12" customFormat="1" ht="27" customHeight="1">
      <c r="A7" s="157" t="s">
        <v>123</v>
      </c>
      <c r="B7" s="96">
        <v>73.235826157940593</v>
      </c>
      <c r="C7" s="96">
        <v>82.393557278118635</v>
      </c>
      <c r="D7" s="96">
        <v>76.124804429982461</v>
      </c>
      <c r="E7" s="140">
        <v>58.8</v>
      </c>
      <c r="F7" s="96">
        <v>54.15417148932513</v>
      </c>
      <c r="G7" s="140">
        <v>86.104570033141414</v>
      </c>
      <c r="H7" s="96">
        <v>65.977224741199336</v>
      </c>
      <c r="I7" s="141">
        <v>71.14424412132955</v>
      </c>
      <c r="J7" s="94" t="s">
        <v>98</v>
      </c>
    </row>
    <row r="8" spans="1:10" s="12" customFormat="1" ht="17.25" customHeight="1">
      <c r="A8" s="158" t="s">
        <v>124</v>
      </c>
      <c r="B8" s="96">
        <v>5.7727133563383957</v>
      </c>
      <c r="C8" s="96">
        <v>30.252633890457627</v>
      </c>
      <c r="D8" s="96">
        <v>10.014342499656832</v>
      </c>
      <c r="E8" s="96">
        <v>11.4</v>
      </c>
      <c r="F8" s="96">
        <v>8.068026080330009</v>
      </c>
      <c r="G8" s="140">
        <v>41.017464678178953</v>
      </c>
      <c r="H8" s="96">
        <v>25.258499287833711</v>
      </c>
      <c r="I8" s="122">
        <v>10.05456133543502</v>
      </c>
      <c r="J8" s="98" t="s">
        <v>99</v>
      </c>
    </row>
    <row r="9" spans="1:10" s="12" customFormat="1" ht="16.5" customHeight="1">
      <c r="A9" s="158" t="s">
        <v>125</v>
      </c>
      <c r="B9" s="96">
        <v>4.9573877461571945</v>
      </c>
      <c r="C9" s="96">
        <v>25.278638914455023</v>
      </c>
      <c r="D9" s="96">
        <v>9.1446817217821685</v>
      </c>
      <c r="E9" s="140">
        <v>10.8</v>
      </c>
      <c r="F9" s="96">
        <v>6.6510480801860776</v>
      </c>
      <c r="G9" s="140">
        <v>44.158926391069237</v>
      </c>
      <c r="H9" s="96">
        <v>19.386030290672327</v>
      </c>
      <c r="I9" s="122">
        <v>9.2328867665532606</v>
      </c>
      <c r="J9" s="98" t="s">
        <v>100</v>
      </c>
    </row>
    <row r="10" spans="1:10" s="12" customFormat="1" ht="27.75" customHeight="1">
      <c r="A10" s="158" t="s">
        <v>126</v>
      </c>
      <c r="B10" s="96">
        <v>24.570238999109197</v>
      </c>
      <c r="C10" s="96">
        <v>60.026791562627764</v>
      </c>
      <c r="D10" s="96">
        <v>35.346501946362153</v>
      </c>
      <c r="E10" s="96">
        <v>24.467990534636421</v>
      </c>
      <c r="F10" s="96">
        <v>23.327927783907739</v>
      </c>
      <c r="G10" s="140">
        <v>32.334892290249407</v>
      </c>
      <c r="H10" s="96">
        <v>53.560409580997103</v>
      </c>
      <c r="I10" s="122">
        <v>31.186799132760267</v>
      </c>
      <c r="J10" s="98" t="s">
        <v>101</v>
      </c>
    </row>
    <row r="11" spans="1:10" s="12" customFormat="1" ht="26.25" customHeight="1">
      <c r="A11" s="158" t="s">
        <v>127</v>
      </c>
      <c r="B11" s="96">
        <v>19.258408296480777</v>
      </c>
      <c r="C11" s="96">
        <v>54.808671219030607</v>
      </c>
      <c r="D11" s="96">
        <v>21.655678185665913</v>
      </c>
      <c r="E11" s="96">
        <v>27.612165269706306</v>
      </c>
      <c r="F11" s="96">
        <v>32.696043732326608</v>
      </c>
      <c r="G11" s="140">
        <v>40.01978676085816</v>
      </c>
      <c r="H11" s="96">
        <v>41.149812064438493</v>
      </c>
      <c r="I11" s="122">
        <v>23.273260404978426</v>
      </c>
      <c r="J11" s="98" t="s">
        <v>102</v>
      </c>
    </row>
    <row r="12" spans="1:10" s="12" customFormat="1" ht="16.5" customHeight="1">
      <c r="A12" s="156" t="s">
        <v>128</v>
      </c>
      <c r="B12" s="100">
        <v>58.654036129910665</v>
      </c>
      <c r="C12" s="100">
        <v>61.677427615994162</v>
      </c>
      <c r="D12" s="100">
        <v>47.25116899787659</v>
      </c>
      <c r="E12" s="100">
        <v>37.213572647970935</v>
      </c>
      <c r="F12" s="100">
        <v>52.140884632718013</v>
      </c>
      <c r="G12" s="142">
        <v>63.177601168672567</v>
      </c>
      <c r="H12" s="100">
        <v>47.32087862637286</v>
      </c>
      <c r="I12" s="123">
        <v>46.547932388772537</v>
      </c>
      <c r="J12" s="143" t="s">
        <v>103</v>
      </c>
    </row>
    <row r="13" spans="1:10" s="7" customFormat="1" ht="15.95" customHeight="1">
      <c r="A13" s="9"/>
      <c r="B13" s="70"/>
      <c r="C13" s="70"/>
      <c r="D13" s="57"/>
      <c r="E13" s="237"/>
    </row>
    <row r="14" spans="1:10" s="7" customFormat="1" ht="15.95" customHeight="1">
      <c r="A14" s="9"/>
      <c r="B14" s="70"/>
      <c r="C14" s="70"/>
      <c r="D14" s="57"/>
      <c r="E14" s="237"/>
    </row>
    <row r="15" spans="1:10" ht="18" customHeight="1">
      <c r="A15" s="420" t="s">
        <v>188</v>
      </c>
      <c r="B15" s="420"/>
      <c r="C15" s="420"/>
      <c r="D15" s="420"/>
      <c r="E15" s="421"/>
      <c r="F15" s="420"/>
      <c r="G15" s="420"/>
      <c r="H15" s="420"/>
      <c r="I15" s="420"/>
      <c r="J15" s="420"/>
    </row>
    <row r="16" spans="1:10" ht="18" customHeight="1">
      <c r="A16" s="278" t="s">
        <v>189</v>
      </c>
      <c r="B16" s="278"/>
      <c r="C16" s="278"/>
      <c r="D16" s="278"/>
      <c r="E16" s="279"/>
      <c r="F16" s="278"/>
      <c r="G16" s="278"/>
      <c r="H16" s="278"/>
      <c r="I16" s="278"/>
      <c r="J16" s="278"/>
    </row>
    <row r="17" spans="1:10" ht="6" customHeight="1"/>
    <row r="18" spans="1:10" s="12" customFormat="1" ht="15.95" customHeight="1">
      <c r="A18" s="269" t="s">
        <v>75</v>
      </c>
      <c r="B18" s="422" t="s">
        <v>210</v>
      </c>
      <c r="C18" s="423"/>
      <c r="D18" s="423"/>
      <c r="E18" s="423"/>
      <c r="F18" s="423"/>
      <c r="G18" s="423"/>
      <c r="H18" s="423"/>
      <c r="I18" s="147"/>
      <c r="J18" s="424" t="s">
        <v>76</v>
      </c>
    </row>
    <row r="19" spans="1:10" s="12" customFormat="1" ht="15.95" customHeight="1">
      <c r="A19" s="270"/>
      <c r="B19" s="136" t="s">
        <v>95</v>
      </c>
      <c r="C19" s="136" t="s">
        <v>58</v>
      </c>
      <c r="D19" s="136" t="s">
        <v>110</v>
      </c>
      <c r="E19" s="136" t="s">
        <v>61</v>
      </c>
      <c r="F19" s="136" t="s">
        <v>111</v>
      </c>
      <c r="G19" s="136" t="s">
        <v>142</v>
      </c>
      <c r="H19" s="145" t="s">
        <v>113</v>
      </c>
      <c r="I19" s="148" t="s">
        <v>94</v>
      </c>
      <c r="J19" s="425"/>
    </row>
    <row r="20" spans="1:10" s="12" customFormat="1" ht="28.5" customHeight="1">
      <c r="A20" s="307"/>
      <c r="B20" s="130" t="s">
        <v>96</v>
      </c>
      <c r="C20" s="130" t="s">
        <v>57</v>
      </c>
      <c r="D20" s="130" t="s">
        <v>114</v>
      </c>
      <c r="E20" s="130" t="s">
        <v>97</v>
      </c>
      <c r="F20" s="130" t="s">
        <v>129</v>
      </c>
      <c r="G20" s="130" t="s">
        <v>144</v>
      </c>
      <c r="H20" s="146" t="s">
        <v>104</v>
      </c>
      <c r="I20" s="66" t="s">
        <v>5</v>
      </c>
      <c r="J20" s="426"/>
    </row>
    <row r="21" spans="1:10" s="12" customFormat="1" ht="24" customHeight="1">
      <c r="A21" s="154" t="s">
        <v>123</v>
      </c>
      <c r="B21" s="91">
        <v>74.009075250648522</v>
      </c>
      <c r="C21" s="92">
        <v>80.339008795743823</v>
      </c>
      <c r="D21" s="92">
        <v>72.825842822960851</v>
      </c>
      <c r="E21" s="92">
        <v>52.735473321801209</v>
      </c>
      <c r="F21" s="144">
        <v>50.261871485912785</v>
      </c>
      <c r="G21" s="92">
        <v>73.459051236828998</v>
      </c>
      <c r="H21" s="92">
        <v>66.366616854594042</v>
      </c>
      <c r="I21" s="120">
        <v>67.896806229036542</v>
      </c>
      <c r="J21" s="115" t="s">
        <v>98</v>
      </c>
    </row>
    <row r="22" spans="1:10" s="12" customFormat="1" ht="16.5" customHeight="1">
      <c r="A22" s="155" t="s">
        <v>124</v>
      </c>
      <c r="B22" s="95">
        <v>5.3137685791249183</v>
      </c>
      <c r="C22" s="96">
        <v>24.1846012051186</v>
      </c>
      <c r="D22" s="96">
        <v>11.23276605541696</v>
      </c>
      <c r="E22" s="96">
        <v>12.319583927968594</v>
      </c>
      <c r="F22" s="140">
        <v>10.35998602408336</v>
      </c>
      <c r="G22" s="96">
        <v>52.119793786460448</v>
      </c>
      <c r="H22" s="96">
        <v>26.241905538196814</v>
      </c>
      <c r="I22" s="113">
        <v>10.828023676192142</v>
      </c>
      <c r="J22" s="86" t="s">
        <v>99</v>
      </c>
    </row>
    <row r="23" spans="1:10" s="12" customFormat="1" ht="16.5" customHeight="1">
      <c r="A23" s="155" t="s">
        <v>125</v>
      </c>
      <c r="B23" s="95">
        <v>4.3830071577929086</v>
      </c>
      <c r="C23" s="96">
        <v>21.879145732847785</v>
      </c>
      <c r="D23" s="96">
        <v>7.9794749490352199</v>
      </c>
      <c r="E23" s="96">
        <v>10.194319524042406</v>
      </c>
      <c r="F23" s="140">
        <v>7.6255612565970576</v>
      </c>
      <c r="G23" s="96">
        <v>51.987744765522542</v>
      </c>
      <c r="H23" s="96">
        <v>23.738803604582717</v>
      </c>
      <c r="I23" s="113">
        <v>8.2461150147052606</v>
      </c>
      <c r="J23" s="180" t="s">
        <v>100</v>
      </c>
    </row>
    <row r="24" spans="1:10" s="12" customFormat="1" ht="25.5" customHeight="1">
      <c r="A24" s="155" t="s">
        <v>126</v>
      </c>
      <c r="B24" s="95">
        <v>27.418376163120413</v>
      </c>
      <c r="C24" s="96">
        <v>57.810190602340434</v>
      </c>
      <c r="D24" s="96">
        <v>36.393910386275877</v>
      </c>
      <c r="E24" s="96">
        <v>28.597103166112191</v>
      </c>
      <c r="F24" s="140">
        <v>27.244945955928252</v>
      </c>
      <c r="G24" s="96">
        <v>45.317573373128916</v>
      </c>
      <c r="H24" s="96">
        <v>61.469365575329455</v>
      </c>
      <c r="I24" s="113">
        <v>33.292573156070432</v>
      </c>
      <c r="J24" s="86" t="s">
        <v>101</v>
      </c>
    </row>
    <row r="25" spans="1:10" s="12" customFormat="1" ht="25.5" customHeight="1">
      <c r="A25" s="155" t="s">
        <v>127</v>
      </c>
      <c r="B25" s="95">
        <v>21.110717220231926</v>
      </c>
      <c r="C25" s="96">
        <v>52.33481752661055</v>
      </c>
      <c r="D25" s="96">
        <v>23.446050023692841</v>
      </c>
      <c r="E25" s="96">
        <v>29.964434528538842</v>
      </c>
      <c r="F25" s="140">
        <v>36.354081006266</v>
      </c>
      <c r="G25" s="96">
        <v>57.69536019536018</v>
      </c>
      <c r="H25" s="96">
        <v>45.206538966625935</v>
      </c>
      <c r="I25" s="113">
        <v>25.173654055540556</v>
      </c>
      <c r="J25" s="86" t="s">
        <v>102</v>
      </c>
    </row>
    <row r="26" spans="1:10" s="12" customFormat="1" ht="16.5" customHeight="1">
      <c r="A26" s="156" t="s">
        <v>128</v>
      </c>
      <c r="B26" s="99">
        <v>61.095891357777518</v>
      </c>
      <c r="C26" s="100">
        <v>53.415845726282825</v>
      </c>
      <c r="D26" s="100">
        <v>50.834787792641187</v>
      </c>
      <c r="E26" s="100">
        <v>31.879989318799268</v>
      </c>
      <c r="F26" s="142">
        <v>48.255294697516646</v>
      </c>
      <c r="G26" s="100">
        <v>58.670352281463387</v>
      </c>
      <c r="H26" s="100">
        <v>50.806231037449642</v>
      </c>
      <c r="I26" s="114">
        <v>47.877658087897387</v>
      </c>
      <c r="J26" s="116" t="s">
        <v>103</v>
      </c>
    </row>
    <row r="27" spans="1:10">
      <c r="F27" s="13"/>
    </row>
  </sheetData>
  <mergeCells count="10">
    <mergeCell ref="A1:J1"/>
    <mergeCell ref="A2:J2"/>
    <mergeCell ref="J4:J6"/>
    <mergeCell ref="A4:A6"/>
    <mergeCell ref="B4:H4"/>
    <mergeCell ref="A15:J15"/>
    <mergeCell ref="A16:J16"/>
    <mergeCell ref="A18:A20"/>
    <mergeCell ref="B18:H18"/>
    <mergeCell ref="J18:J20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39" orientation="landscape" useFirstPageNumber="1" horizontalDpi="4294967294" verticalDpi="4294967294" r:id="rId1"/>
  <headerFooter>
    <oddHeader>&amp;L&amp;8PCBS: ICT Business Survey, 2011&amp;R&amp;1&amp;K00+000ء&amp;8&amp;K01+000 PCBS: مسح قطاع الاعمال  لتكنولوجيا المعلومات والاتصالات، 2011</oddHeader>
    <oddFooter>&amp;C&amp;9&amp;P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J16"/>
  <sheetViews>
    <sheetView rightToLeft="1" view="pageBreakPreview" zoomScaleNormal="100" zoomScaleSheetLayoutView="100" workbookViewId="0">
      <selection activeCell="H22" sqref="H22"/>
    </sheetView>
  </sheetViews>
  <sheetFormatPr defaultRowHeight="14.25"/>
  <cols>
    <col min="1" max="1" width="24" customWidth="1"/>
    <col min="2" max="2" width="10.625" customWidth="1"/>
    <col min="3" max="3" width="11.25" customWidth="1"/>
    <col min="4" max="4" width="12.875" customWidth="1"/>
    <col min="5" max="5" width="10.625" customWidth="1"/>
    <col min="6" max="6" width="12.625" customWidth="1"/>
    <col min="7" max="8" width="12.125" customWidth="1"/>
    <col min="10" max="10" width="26.875" customWidth="1"/>
  </cols>
  <sheetData>
    <row r="1" spans="1:10" s="19" customFormat="1" ht="22.5" customHeight="1">
      <c r="A1" s="428" t="s">
        <v>190</v>
      </c>
      <c r="B1" s="428"/>
      <c r="C1" s="428"/>
      <c r="D1" s="428"/>
      <c r="E1" s="428"/>
      <c r="F1" s="428"/>
      <c r="G1" s="428"/>
      <c r="H1" s="428"/>
      <c r="I1" s="428"/>
      <c r="J1" s="428"/>
    </row>
    <row r="2" spans="1:10" s="19" customFormat="1" ht="20.25" customHeight="1">
      <c r="A2" s="278" t="s">
        <v>191</v>
      </c>
      <c r="B2" s="278"/>
      <c r="C2" s="278"/>
      <c r="D2" s="278"/>
      <c r="E2" s="278"/>
      <c r="F2" s="278"/>
      <c r="G2" s="278"/>
      <c r="H2" s="278"/>
      <c r="I2" s="278"/>
      <c r="J2" s="278"/>
    </row>
    <row r="3" spans="1:10" s="19" customFormat="1" ht="4.5" customHeight="1"/>
    <row r="4" spans="1:10" s="12" customFormat="1" ht="17.25" customHeight="1">
      <c r="A4" s="269" t="s">
        <v>75</v>
      </c>
      <c r="B4" s="422" t="s">
        <v>152</v>
      </c>
      <c r="C4" s="423"/>
      <c r="D4" s="423"/>
      <c r="E4" s="423"/>
      <c r="F4" s="423"/>
      <c r="G4" s="423"/>
      <c r="H4" s="423"/>
      <c r="I4" s="60"/>
      <c r="J4" s="430" t="s">
        <v>76</v>
      </c>
    </row>
    <row r="5" spans="1:10" s="12" customFormat="1" ht="17.25" customHeight="1">
      <c r="A5" s="287"/>
      <c r="B5" s="136" t="s">
        <v>95</v>
      </c>
      <c r="C5" s="136" t="s">
        <v>58</v>
      </c>
      <c r="D5" s="137" t="s">
        <v>110</v>
      </c>
      <c r="E5" s="136" t="s">
        <v>61</v>
      </c>
      <c r="F5" s="136" t="s">
        <v>111</v>
      </c>
      <c r="G5" s="136" t="s">
        <v>142</v>
      </c>
      <c r="H5" s="145" t="s">
        <v>113</v>
      </c>
      <c r="I5" s="150" t="s">
        <v>94</v>
      </c>
      <c r="J5" s="431"/>
    </row>
    <row r="6" spans="1:10" s="12" customFormat="1" ht="26.25" customHeight="1">
      <c r="A6" s="429"/>
      <c r="B6" s="130" t="s">
        <v>96</v>
      </c>
      <c r="C6" s="130" t="s">
        <v>57</v>
      </c>
      <c r="D6" s="151" t="s">
        <v>114</v>
      </c>
      <c r="E6" s="138" t="s">
        <v>97</v>
      </c>
      <c r="F6" s="130" t="s">
        <v>129</v>
      </c>
      <c r="G6" s="130" t="s">
        <v>144</v>
      </c>
      <c r="H6" s="146" t="s">
        <v>104</v>
      </c>
      <c r="I6" s="152" t="s">
        <v>5</v>
      </c>
      <c r="J6" s="432"/>
    </row>
    <row r="7" spans="1:10" s="12" customFormat="1" ht="30" customHeight="1">
      <c r="A7" s="154" t="s">
        <v>123</v>
      </c>
      <c r="B7" s="91">
        <v>70.371054306392352</v>
      </c>
      <c r="C7" s="92">
        <v>86.663919791237475</v>
      </c>
      <c r="D7" s="92">
        <v>83.74094894459607</v>
      </c>
      <c r="E7" s="144">
        <v>72</v>
      </c>
      <c r="F7" s="144">
        <v>65.049169073856163</v>
      </c>
      <c r="G7" s="92">
        <v>97.877984084880637</v>
      </c>
      <c r="H7" s="92">
        <v>64.625486752691444</v>
      </c>
      <c r="I7" s="120">
        <v>79.005257347020773</v>
      </c>
      <c r="J7" s="115" t="s">
        <v>98</v>
      </c>
    </row>
    <row r="8" spans="1:10" s="12" customFormat="1" ht="18" customHeight="1">
      <c r="A8" s="155" t="s">
        <v>124</v>
      </c>
      <c r="B8" s="95">
        <v>7.4730348847759025</v>
      </c>
      <c r="C8" s="96">
        <v>42.864991072654853</v>
      </c>
      <c r="D8" s="96">
        <v>7.2014301393167139</v>
      </c>
      <c r="E8" s="96">
        <v>9.3000000000000007</v>
      </c>
      <c r="F8" s="140">
        <v>1.6525652912996451</v>
      </c>
      <c r="G8" s="96">
        <v>30.680813439434125</v>
      </c>
      <c r="H8" s="96">
        <v>21.844697258914252</v>
      </c>
      <c r="I8" s="113">
        <v>8.182255261562176</v>
      </c>
      <c r="J8" s="86" t="s">
        <v>99</v>
      </c>
    </row>
    <row r="9" spans="1:10" s="12" customFormat="1" ht="18.75" customHeight="1">
      <c r="A9" s="155" t="s">
        <v>125</v>
      </c>
      <c r="B9" s="95">
        <v>7.08538163213648</v>
      </c>
      <c r="C9" s="96">
        <v>32.34445817882159</v>
      </c>
      <c r="D9" s="96">
        <v>11.834735207630212</v>
      </c>
      <c r="E9" s="140">
        <v>12.3</v>
      </c>
      <c r="F9" s="140">
        <v>3.9232730644413549</v>
      </c>
      <c r="G9" s="96">
        <v>36.870026525198938</v>
      </c>
      <c r="H9" s="96">
        <v>4.2757883484767509</v>
      </c>
      <c r="I9" s="113">
        <v>11.621547011734375</v>
      </c>
      <c r="J9" s="86" t="s">
        <v>100</v>
      </c>
    </row>
    <row r="10" spans="1:10" s="12" customFormat="1" ht="26.25" customHeight="1">
      <c r="A10" s="155" t="s">
        <v>126</v>
      </c>
      <c r="B10" s="95">
        <v>14.018318209609474</v>
      </c>
      <c r="C10" s="96">
        <v>64.633978849059204</v>
      </c>
      <c r="D10" s="96">
        <v>32.928403467365179</v>
      </c>
      <c r="E10" s="96">
        <v>15.461866757725446</v>
      </c>
      <c r="F10" s="140">
        <v>12.363741188497798</v>
      </c>
      <c r="G10" s="96">
        <v>20.247568523430591</v>
      </c>
      <c r="H10" s="96">
        <v>26.105214934717875</v>
      </c>
      <c r="I10" s="113">
        <v>26.089390653650643</v>
      </c>
      <c r="J10" s="86" t="s">
        <v>101</v>
      </c>
    </row>
    <row r="11" spans="1:10" s="12" customFormat="1" ht="29.25" customHeight="1">
      <c r="A11" s="155" t="s">
        <v>127</v>
      </c>
      <c r="B11" s="95">
        <v>12.3958816990685</v>
      </c>
      <c r="C11" s="96">
        <v>59.95055624227443</v>
      </c>
      <c r="D11" s="96">
        <v>17.522337978163996</v>
      </c>
      <c r="E11" s="96">
        <v>22.481564583210403</v>
      </c>
      <c r="F11" s="140">
        <v>22.456774603853891</v>
      </c>
      <c r="G11" s="96">
        <v>23.563218390804597</v>
      </c>
      <c r="H11" s="96">
        <v>27.067267313125146</v>
      </c>
      <c r="I11" s="113">
        <v>18.67301241977718</v>
      </c>
      <c r="J11" s="86" t="s">
        <v>102</v>
      </c>
    </row>
    <row r="12" spans="1:10" s="12" customFormat="1" ht="18" customHeight="1">
      <c r="A12" s="156" t="s">
        <v>128</v>
      </c>
      <c r="B12" s="99">
        <v>49.607328945489712</v>
      </c>
      <c r="C12" s="100">
        <v>78.849059195165509</v>
      </c>
      <c r="D12" s="100">
        <v>38.977850942849614</v>
      </c>
      <c r="E12" s="100">
        <v>48.846801364190412</v>
      </c>
      <c r="F12" s="142">
        <v>63.017099960771773</v>
      </c>
      <c r="G12" s="100">
        <v>67.374005305039788</v>
      </c>
      <c r="H12" s="100">
        <v>35.221806520577232</v>
      </c>
      <c r="I12" s="114">
        <v>43.329089826096585</v>
      </c>
      <c r="J12" s="116" t="s">
        <v>103</v>
      </c>
    </row>
    <row r="13" spans="1:10" ht="15.95" customHeight="1">
      <c r="A13" s="71"/>
      <c r="B13" s="70"/>
      <c r="C13" s="70"/>
      <c r="D13" s="70"/>
      <c r="E13" s="237"/>
    </row>
    <row r="14" spans="1:10">
      <c r="E14" s="238"/>
    </row>
    <row r="15" spans="1:10">
      <c r="E15" s="238"/>
    </row>
    <row r="16" spans="1:10">
      <c r="E16" s="238"/>
    </row>
  </sheetData>
  <mergeCells count="5">
    <mergeCell ref="A1:J1"/>
    <mergeCell ref="A2:J2"/>
    <mergeCell ref="A4:A6"/>
    <mergeCell ref="B4:H4"/>
    <mergeCell ref="J4:J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5" firstPageNumber="40" orientation="landscape" useFirstPageNumber="1" horizontalDpi="4294967294" verticalDpi="4294967294" r:id="rId1"/>
  <headerFooter>
    <oddHeader>&amp;L&amp;8PCBS: ICT Business Survey, 2011&amp;R&amp;1&amp;K00+000ء&amp;8&amp;K01+000 PCBS: مسح قطاع الاعمال  لتكنولوجيا المعلومات والاتصالات، 2011</oddHeader>
    <oddFooter>&amp;C&amp;9&amp;P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F25"/>
  <sheetViews>
    <sheetView rightToLeft="1" view="pageBreakPreview" zoomScaleNormal="100" zoomScaleSheetLayoutView="100" workbookViewId="0">
      <selection activeCell="I9" sqref="I9"/>
    </sheetView>
  </sheetViews>
  <sheetFormatPr defaultColWidth="9" defaultRowHeight="14.25"/>
  <cols>
    <col min="1" max="1" width="23.875" style="19" customWidth="1"/>
    <col min="2" max="2" width="25.625" style="19" customWidth="1"/>
    <col min="3" max="3" width="26.875" style="19" customWidth="1"/>
    <col min="4" max="4" width="9" style="19" hidden="1" customWidth="1"/>
    <col min="5" max="16384" width="9" style="19"/>
  </cols>
  <sheetData>
    <row r="1" spans="1:6" ht="18" customHeight="1">
      <c r="A1" s="434" t="s">
        <v>202</v>
      </c>
      <c r="B1" s="434"/>
      <c r="C1" s="434"/>
      <c r="D1" s="49"/>
    </row>
    <row r="2" spans="1:6" ht="15" customHeight="1">
      <c r="A2" s="265" t="s">
        <v>220</v>
      </c>
      <c r="B2" s="265"/>
      <c r="C2" s="265"/>
      <c r="D2" s="265"/>
    </row>
    <row r="3" spans="1:6" ht="15" customHeight="1">
      <c r="A3" s="265"/>
      <c r="B3" s="265"/>
      <c r="C3" s="265"/>
      <c r="D3" s="265"/>
      <c r="F3" s="8"/>
    </row>
    <row r="4" spans="1:6" ht="5.0999999999999996" customHeight="1">
      <c r="A4" s="39"/>
      <c r="B4" s="176" t="s">
        <v>203</v>
      </c>
      <c r="C4" s="39"/>
      <c r="D4" s="39"/>
    </row>
    <row r="5" spans="1:6" s="2" customFormat="1" ht="16.5" customHeight="1">
      <c r="A5" s="435" t="s">
        <v>65</v>
      </c>
      <c r="B5" s="191" t="s">
        <v>196</v>
      </c>
      <c r="C5" s="302" t="s">
        <v>64</v>
      </c>
      <c r="D5" s="50"/>
    </row>
    <row r="6" spans="1:6" s="2" customFormat="1" ht="16.5" customHeight="1">
      <c r="A6" s="436"/>
      <c r="B6" s="193" t="s">
        <v>17</v>
      </c>
      <c r="C6" s="437"/>
      <c r="D6" s="50"/>
    </row>
    <row r="7" spans="1:6" s="2" customFormat="1" ht="16.5" customHeight="1">
      <c r="A7" s="104" t="s">
        <v>133</v>
      </c>
      <c r="B7" s="230"/>
      <c r="C7" s="134" t="s">
        <v>136</v>
      </c>
      <c r="D7" s="50"/>
    </row>
    <row r="8" spans="1:6" s="2" customFormat="1" ht="16.5" customHeight="1">
      <c r="A8" s="106" t="s">
        <v>134</v>
      </c>
      <c r="B8" s="227">
        <v>5.7842917783446319</v>
      </c>
      <c r="C8" s="111" t="s">
        <v>6</v>
      </c>
      <c r="D8" s="50"/>
    </row>
    <row r="9" spans="1:6" s="2" customFormat="1" ht="16.5" customHeight="1">
      <c r="A9" s="85" t="s">
        <v>135</v>
      </c>
      <c r="B9" s="227">
        <v>5.0005752376404526</v>
      </c>
      <c r="C9" s="86" t="s">
        <v>137</v>
      </c>
      <c r="D9" s="50"/>
    </row>
    <row r="10" spans="1:6" s="2" customFormat="1" ht="16.5" customHeight="1">
      <c r="A10" s="85" t="s">
        <v>3</v>
      </c>
      <c r="B10" s="227">
        <v>7.6814200055817778</v>
      </c>
      <c r="C10" s="86" t="s">
        <v>138</v>
      </c>
      <c r="D10" s="50"/>
    </row>
    <row r="11" spans="1:6" s="2" customFormat="1" ht="16.5" customHeight="1">
      <c r="A11" s="106" t="s">
        <v>105</v>
      </c>
      <c r="B11" s="231"/>
      <c r="C11" s="111" t="s">
        <v>66</v>
      </c>
      <c r="D11" s="50"/>
    </row>
    <row r="12" spans="1:6" s="2" customFormat="1" ht="16.5" customHeight="1">
      <c r="A12" s="54" t="s">
        <v>145</v>
      </c>
      <c r="B12" s="227">
        <v>3.4905696067025018</v>
      </c>
      <c r="C12" s="109" t="s">
        <v>45</v>
      </c>
      <c r="D12" s="50"/>
    </row>
    <row r="13" spans="1:6" s="2" customFormat="1" ht="16.5" customHeight="1">
      <c r="A13" s="105" t="s">
        <v>143</v>
      </c>
      <c r="B13" s="227">
        <v>7.7038042234595894</v>
      </c>
      <c r="C13" s="110" t="s">
        <v>131</v>
      </c>
      <c r="D13" s="50"/>
    </row>
    <row r="14" spans="1:6" s="2" customFormat="1" ht="16.5" customHeight="1">
      <c r="A14" s="54" t="s">
        <v>46</v>
      </c>
      <c r="B14" s="227">
        <v>25.084088146719736</v>
      </c>
      <c r="C14" s="153" t="s">
        <v>46</v>
      </c>
      <c r="D14" s="50"/>
    </row>
    <row r="15" spans="1:6" s="2" customFormat="1" ht="16.5" customHeight="1">
      <c r="A15" s="106" t="s">
        <v>54</v>
      </c>
      <c r="B15" s="227"/>
      <c r="C15" s="135" t="s">
        <v>53</v>
      </c>
      <c r="D15" s="50"/>
    </row>
    <row r="16" spans="1:6" s="2" customFormat="1" ht="16.5" customHeight="1">
      <c r="A16" s="54" t="s">
        <v>56</v>
      </c>
      <c r="B16" s="227">
        <v>1.632464615220599</v>
      </c>
      <c r="C16" s="86" t="s">
        <v>55</v>
      </c>
      <c r="D16" s="50"/>
    </row>
    <row r="17" spans="1:4" s="2" customFormat="1" ht="16.5" customHeight="1">
      <c r="A17" s="54" t="s">
        <v>58</v>
      </c>
      <c r="B17" s="227">
        <v>8.4685846621201044</v>
      </c>
      <c r="C17" s="86" t="s">
        <v>57</v>
      </c>
      <c r="D17" s="50"/>
    </row>
    <row r="18" spans="1:4" s="2" customFormat="1" ht="16.5" customHeight="1">
      <c r="A18" s="54" t="s">
        <v>110</v>
      </c>
      <c r="B18" s="227">
        <v>3.9221976384542749</v>
      </c>
      <c r="C18" s="86" t="s">
        <v>114</v>
      </c>
      <c r="D18" s="50"/>
    </row>
    <row r="19" spans="1:4" s="2" customFormat="1" ht="16.5" customHeight="1">
      <c r="A19" s="54" t="s">
        <v>61</v>
      </c>
      <c r="B19" s="227">
        <v>11.635659675108625</v>
      </c>
      <c r="C19" s="86" t="s">
        <v>97</v>
      </c>
      <c r="D19" s="50"/>
    </row>
    <row r="20" spans="1:4" s="2" customFormat="1" ht="16.5" customHeight="1">
      <c r="A20" s="54" t="s">
        <v>111</v>
      </c>
      <c r="B20" s="227">
        <v>3.342271785260206</v>
      </c>
      <c r="C20" s="86" t="s">
        <v>115</v>
      </c>
      <c r="D20" s="50"/>
    </row>
    <row r="21" spans="1:4" s="2" customFormat="1" ht="16.5" customHeight="1">
      <c r="A21" s="54" t="s">
        <v>112</v>
      </c>
      <c r="B21" s="227">
        <v>31.655601343101349</v>
      </c>
      <c r="C21" s="112" t="s">
        <v>116</v>
      </c>
      <c r="D21" s="50"/>
    </row>
    <row r="22" spans="1:4" s="2" customFormat="1" ht="16.5" customHeight="1">
      <c r="A22" s="55" t="s">
        <v>113</v>
      </c>
      <c r="B22" s="228">
        <v>21.111913567722059</v>
      </c>
      <c r="C22" s="116" t="s">
        <v>59</v>
      </c>
      <c r="D22" s="50"/>
    </row>
    <row r="23" spans="1:4" s="2" customFormat="1" ht="15" customHeight="1">
      <c r="A23" s="438"/>
      <c r="B23" s="438"/>
      <c r="C23" s="189"/>
    </row>
    <row r="24" spans="1:4" ht="12" customHeight="1"/>
    <row r="25" spans="1:4" ht="12" customHeight="1">
      <c r="A25" s="433"/>
      <c r="B25" s="433"/>
    </row>
  </sheetData>
  <mergeCells count="6">
    <mergeCell ref="A25:B25"/>
    <mergeCell ref="A1:C1"/>
    <mergeCell ref="A2:D3"/>
    <mergeCell ref="A5:A6"/>
    <mergeCell ref="C5:C6"/>
    <mergeCell ref="A23:B2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1" orientation="portrait" useFirstPageNumber="1" horizontalDpi="4294967294" verticalDpi="4294967294" r:id="rId1"/>
  <headerFooter>
    <oddHeader>&amp;L&amp;8PCBS: ICT Business Survey, 2011&amp;R&amp;1&amp;K00+000ء&amp;8&amp;K01+000 PCBS: مسح قطاع الاعمال  لتكنولوجيا المعلومات والاتصالات، 2011</oddHeader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Sheet2</vt:lpstr>
      <vt:lpstr>Sheet3a</vt:lpstr>
      <vt:lpstr>sheet5k</vt:lpstr>
      <vt:lpstr>Sheet4</vt:lpstr>
      <vt:lpstr>Sheet6a</vt:lpstr>
      <vt:lpstr>sheet7a</vt:lpstr>
      <vt:lpstr>Sheet8a</vt:lpstr>
      <vt:lpstr>Sheet5</vt:lpstr>
      <vt:lpstr>Sheet9a</vt:lpstr>
      <vt:lpstr>sheet5k!OLE_LINK11</vt:lpstr>
      <vt:lpstr>Sheet2!Print_Area</vt:lpstr>
      <vt:lpstr>Sheet3a!Print_Area</vt:lpstr>
      <vt:lpstr>Sheet4!Print_Area</vt:lpstr>
      <vt:lpstr>sheet5k!Print_Area</vt:lpstr>
      <vt:lpstr>Sheet6a!Print_Area</vt:lpstr>
      <vt:lpstr>Sheet9a!Print_Area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asaleh</dc:creator>
  <cp:lastModifiedBy>asaleh</cp:lastModifiedBy>
  <cp:lastPrinted>2012-10-21T07:25:49Z</cp:lastPrinted>
  <dcterms:created xsi:type="dcterms:W3CDTF">2011-08-09T06:47:10Z</dcterms:created>
  <dcterms:modified xsi:type="dcterms:W3CDTF">2012-10-21T07:26:10Z</dcterms:modified>
</cp:coreProperties>
</file>